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" yWindow="90" windowWidth="28065" windowHeight="12180" tabRatio="583" firstSheet="1" activeTab="1"/>
  </bookViews>
  <sheets>
    <sheet name="ф.1_объемы_свод" sheetId="7" state="hidden" r:id="rId1"/>
    <sheet name="Реестр" sheetId="12" r:id="rId2"/>
    <sheet name="ф.1_заявки" sheetId="4" state="hidden" r:id="rId3"/>
    <sheet name="ф.2_договоры" sheetId="5" state="hidden" r:id="rId4"/>
    <sheet name="ф.3_акты" sheetId="6" state="hidden" r:id="rId5"/>
    <sheet name="справочно" sheetId="11" state="hidden" r:id="rId6"/>
  </sheets>
  <externalReferences>
    <externalReference r:id="rId7"/>
  </externalReferences>
  <definedNames>
    <definedName name="______CST11">[1]MAIN!$106:$106</definedName>
    <definedName name="______CST12">[1]MAIN!$116:$116</definedName>
    <definedName name="______CST14">[1]MAIN!$346:$346</definedName>
    <definedName name="______CST15">[1]MAIN!$1198:$1198</definedName>
    <definedName name="______CST22">[1]MAIN!$119:$119</definedName>
    <definedName name="______CST23">[1]MAIN!$129:$129</definedName>
    <definedName name="______CST24">[1]MAIN!$349:$349</definedName>
    <definedName name="______CST25">[1]MAIN!$1200:$1200</definedName>
    <definedName name="______FXA1">[1]MAIN!$261:$261</definedName>
    <definedName name="______FXA11">[1]MAIN!$1204:$1204</definedName>
    <definedName name="______FXA2">[1]MAIN!$280:$280</definedName>
    <definedName name="______FXA21">[1]MAIN!$1206:$1206</definedName>
    <definedName name="______IRR1">[1]MAIN!$D$1013</definedName>
    <definedName name="______KRD1">[1]MAIN!$524:$524</definedName>
    <definedName name="______KRD2">[1]MAIN!$552:$552</definedName>
    <definedName name="______LIS1">[1]MAIN!$325:$325</definedName>
    <definedName name="______NPV1">[1]MAIN!$D$1004</definedName>
    <definedName name="______PR11">[1]MAIN!$66:$66</definedName>
    <definedName name="______PR12">[1]MAIN!$76:$76</definedName>
    <definedName name="______PR13">[1]MAIN!$86:$86</definedName>
    <definedName name="______PR14">[1]MAIN!$1194:$1194</definedName>
    <definedName name="______PR21">[1]MAIN!$69:$69</definedName>
    <definedName name="______PR22">[1]MAIN!$79:$79</definedName>
    <definedName name="______PR23">[1]MAIN!$89:$89</definedName>
    <definedName name="______PR24">[1]MAIN!$1196:$1196</definedName>
    <definedName name="______RAZ1" localSheetId="1">#REF!</definedName>
    <definedName name="______RAZ1">#REF!</definedName>
    <definedName name="______RAZ2" localSheetId="1">#REF!</definedName>
    <definedName name="______RAZ2">#REF!</definedName>
    <definedName name="______RAZ3" localSheetId="1">#REF!</definedName>
    <definedName name="______RAZ3">#REF!</definedName>
    <definedName name="______SAL1">[1]MAIN!$151:$151</definedName>
    <definedName name="______SAL2">[1]MAIN!$161:$161</definedName>
    <definedName name="______SAL3">[1]MAIN!$171:$171</definedName>
    <definedName name="______SAL4">[1]MAIN!$181:$181</definedName>
    <definedName name="______tab1">[1]MAIN!$A$33:$AL$60</definedName>
    <definedName name="______tab10">[1]MAIN!$A$241:$AL$299</definedName>
    <definedName name="______tab11">[1]MAIN!$A$301:$AL$337</definedName>
    <definedName name="______tab12">[1]MAIN!$A$339:$AL$401</definedName>
    <definedName name="______tab13">[1]MAIN!$A$403:$AL$437</definedName>
    <definedName name="______tab14">[1]MAIN!$A$439:$AL$481</definedName>
    <definedName name="______tab15">[1]MAIN!$A$483:$AL$528</definedName>
    <definedName name="______tab16">[1]MAIN!$A$530:$AL$556</definedName>
    <definedName name="______tab17">[1]MAIN!$A$558:$AL$588</definedName>
    <definedName name="______tab18">[1]MAIN!$A$590:$AL$701</definedName>
    <definedName name="______tab19">[1]MAIN!$A$703:$AL$727</definedName>
    <definedName name="______tab2">[1]MAIN!$A$62:$AL$70</definedName>
    <definedName name="______tab20">[1]MAIN!$A$729:$AL$774</definedName>
    <definedName name="______tab21">[1]MAIN!$A$776:$AL$807</definedName>
    <definedName name="______tab22">[1]MAIN!$A$809:$AL$822</definedName>
    <definedName name="______tab23">[1]MAIN!$A$824:$AL$847</definedName>
    <definedName name="______tab24">[1]MAIN!$A$849:$AL$878</definedName>
    <definedName name="______tab25">[1]MAIN!$A$880:$AK$929</definedName>
    <definedName name="______tab26">[1]MAIN!$A$932:$AK$956</definedName>
    <definedName name="______tab27">[1]MAIN!$A$958:$AL$1027</definedName>
    <definedName name="______tab28">[1]MAIN!$A$1029:$AL$1088</definedName>
    <definedName name="______tab29">[1]MAIN!$A$1090:$AL$1139</definedName>
    <definedName name="______tab3">[1]MAIN!$A$72:$AL$80</definedName>
    <definedName name="______tab30">[1]MAIN!$A$1141:$AL$1184</definedName>
    <definedName name="______tab31">[1]MAIN!$A$1186:$AK$1206</definedName>
    <definedName name="______tab4">[1]MAIN!$A$82:$AL$100</definedName>
    <definedName name="______tab5">[1]MAIN!$A$102:$AL$110</definedName>
    <definedName name="______tab6">[1]MAIN!$A$112:$AL$120</definedName>
    <definedName name="______tab7">[1]MAIN!$A$122:$AL$140</definedName>
    <definedName name="______tab8">[1]MAIN!$A$142:$AL$190</definedName>
    <definedName name="______tab9">[1]MAIN!$A$192:$AL$239</definedName>
    <definedName name="______TXS1">[1]MAIN!$647:$647</definedName>
    <definedName name="______TXS11">[1]MAIN!$1105:$1105</definedName>
    <definedName name="______TXS2">[1]MAIN!$680:$680</definedName>
    <definedName name="______TXS21">[1]MAIN!$1111:$1111</definedName>
    <definedName name="______VC1">[1]MAIN!$F$1249:$AL$1249</definedName>
    <definedName name="______VC2">[1]MAIN!$F$1250:$AL$1250</definedName>
    <definedName name="_____CST13">[1]MAIN!$126:$126</definedName>
    <definedName name="_____CST21">[1]MAIN!$109:$109</definedName>
    <definedName name="____CST11">[1]MAIN!$106:$106</definedName>
    <definedName name="____CST12">[1]MAIN!$116:$116</definedName>
    <definedName name="____CST14">[1]MAIN!$346:$346</definedName>
    <definedName name="____CST15">[1]MAIN!$1198:$1198</definedName>
    <definedName name="____CST22">[1]MAIN!$119:$119</definedName>
    <definedName name="____CST23">[1]MAIN!$129:$129</definedName>
    <definedName name="____CST24">[1]MAIN!$349:$349</definedName>
    <definedName name="____CST25">[1]MAIN!$1200:$1200</definedName>
    <definedName name="____FXA1">[1]MAIN!$261:$261</definedName>
    <definedName name="____FXA11">[1]MAIN!$1204:$1204</definedName>
    <definedName name="____FXA2">[1]MAIN!$280:$280</definedName>
    <definedName name="____FXA21">[1]MAIN!$1206:$1206</definedName>
    <definedName name="____IRR1">[1]MAIN!$D$1013</definedName>
    <definedName name="____KRD1">[1]MAIN!$524:$524</definedName>
    <definedName name="____KRD2">[1]MAIN!$552:$552</definedName>
    <definedName name="____LIS1">[1]MAIN!$325:$325</definedName>
    <definedName name="____NPV1">[1]MAIN!$D$1004</definedName>
    <definedName name="____PR11">[1]MAIN!$66:$66</definedName>
    <definedName name="____PR12">[1]MAIN!$76:$76</definedName>
    <definedName name="____PR13">[1]MAIN!$86:$86</definedName>
    <definedName name="____PR14">[1]MAIN!$1194:$1194</definedName>
    <definedName name="____PR21">[1]MAIN!$69:$69</definedName>
    <definedName name="____PR22">[1]MAIN!$79:$79</definedName>
    <definedName name="____PR23">[1]MAIN!$89:$89</definedName>
    <definedName name="____PR24">[1]MAIN!$1196:$1196</definedName>
    <definedName name="____RAZ1" localSheetId="1">#REF!</definedName>
    <definedName name="____RAZ1">#REF!</definedName>
    <definedName name="____RAZ2" localSheetId="1">#REF!</definedName>
    <definedName name="____RAZ2">#REF!</definedName>
    <definedName name="____RAZ3" localSheetId="1">#REF!</definedName>
    <definedName name="____RAZ3">#REF!</definedName>
    <definedName name="____SAL1">[1]MAIN!$151:$151</definedName>
    <definedName name="____SAL2">[1]MAIN!$161:$161</definedName>
    <definedName name="____SAL3">[1]MAIN!$171:$171</definedName>
    <definedName name="____SAL4">[1]MAIN!$181:$181</definedName>
    <definedName name="____tab1">[1]MAIN!$A$33:$AL$60</definedName>
    <definedName name="____tab10">[1]MAIN!$A$241:$AL$299</definedName>
    <definedName name="____tab11">[1]MAIN!$A$301:$AL$337</definedName>
    <definedName name="____tab12">[1]MAIN!$A$339:$AL$401</definedName>
    <definedName name="____tab13">[1]MAIN!$A$403:$AL$437</definedName>
    <definedName name="____tab14">[1]MAIN!$A$439:$AL$481</definedName>
    <definedName name="____tab15">[1]MAIN!$A$483:$AL$528</definedName>
    <definedName name="____tab16">[1]MAIN!$A$530:$AL$556</definedName>
    <definedName name="____tab17">[1]MAIN!$A$558:$AL$588</definedName>
    <definedName name="____tab18">[1]MAIN!$A$590:$AL$701</definedName>
    <definedName name="____tab19">[1]MAIN!$A$703:$AL$727</definedName>
    <definedName name="____tab2">[1]MAIN!$A$62:$AL$70</definedName>
    <definedName name="____tab20">[1]MAIN!$A$729:$AL$774</definedName>
    <definedName name="____tab21">[1]MAIN!$A$776:$AL$807</definedName>
    <definedName name="____tab22">[1]MAIN!$A$809:$AL$822</definedName>
    <definedName name="____tab23">[1]MAIN!$A$824:$AL$847</definedName>
    <definedName name="____tab24">[1]MAIN!$A$849:$AL$878</definedName>
    <definedName name="____tab25">[1]MAIN!$A$880:$AK$929</definedName>
    <definedName name="____tab26">[1]MAIN!$A$932:$AK$956</definedName>
    <definedName name="____tab27">[1]MAIN!$A$958:$AL$1027</definedName>
    <definedName name="____tab28">[1]MAIN!$A$1029:$AL$1088</definedName>
    <definedName name="____tab29">[1]MAIN!$A$1090:$AL$1139</definedName>
    <definedName name="____tab3">[1]MAIN!$A$72:$AL$80</definedName>
    <definedName name="____tab30">[1]MAIN!$A$1141:$AL$1184</definedName>
    <definedName name="____tab31">[1]MAIN!$A$1186:$AK$1206</definedName>
    <definedName name="____tab4">[1]MAIN!$A$82:$AL$100</definedName>
    <definedName name="____tab5">[1]MAIN!$A$102:$AL$110</definedName>
    <definedName name="____tab6">[1]MAIN!$A$112:$AL$120</definedName>
    <definedName name="____tab7">[1]MAIN!$A$122:$AL$140</definedName>
    <definedName name="____tab8">[1]MAIN!$A$142:$AL$190</definedName>
    <definedName name="____tab9">[1]MAIN!$A$192:$AL$239</definedName>
    <definedName name="____TXS1">[1]MAIN!$647:$647</definedName>
    <definedName name="____TXS11">[1]MAIN!$1105:$1105</definedName>
    <definedName name="____TXS2">[1]MAIN!$680:$680</definedName>
    <definedName name="____TXS21">[1]MAIN!$1111:$1111</definedName>
    <definedName name="____VC1">[1]MAIN!$F$1249:$AL$1249</definedName>
    <definedName name="____VC2">[1]MAIN!$F$1250:$AL$1250</definedName>
    <definedName name="___CST13">[1]MAIN!$126:$126</definedName>
    <definedName name="___CST21">[1]MAIN!$109:$109</definedName>
    <definedName name="__CST11">[1]MAIN!$106:$106</definedName>
    <definedName name="__CST12">[1]MAIN!$116:$116</definedName>
    <definedName name="__CST14">[1]MAIN!$346:$346</definedName>
    <definedName name="__CST15">[1]MAIN!$1198:$1198</definedName>
    <definedName name="__CST22">[1]MAIN!$119:$119</definedName>
    <definedName name="__CST23">[1]MAIN!$129:$129</definedName>
    <definedName name="__CST24">[1]MAIN!$349:$349</definedName>
    <definedName name="__CST25">[1]MAIN!$1200:$1200</definedName>
    <definedName name="__FXA1">[1]MAIN!$261:$261</definedName>
    <definedName name="__FXA11">[1]MAIN!$1204:$1204</definedName>
    <definedName name="__FXA2">[1]MAIN!$280:$280</definedName>
    <definedName name="__FXA21">[1]MAIN!$1206:$1206</definedName>
    <definedName name="__IRR1">[1]MAIN!$D$1013</definedName>
    <definedName name="__KRD1">[1]MAIN!$524:$524</definedName>
    <definedName name="__KRD2">[1]MAIN!$552:$552</definedName>
    <definedName name="__LIS1">[1]MAIN!$325:$325</definedName>
    <definedName name="__NPV1">[1]MAIN!$D$1004</definedName>
    <definedName name="__PR11">[1]MAIN!$66:$66</definedName>
    <definedName name="__PR12">[1]MAIN!$76:$76</definedName>
    <definedName name="__PR13">[1]MAIN!$86:$86</definedName>
    <definedName name="__PR14">[1]MAIN!$1194:$1194</definedName>
    <definedName name="__PR21">[1]MAIN!$69:$69</definedName>
    <definedName name="__PR22">[1]MAIN!$79:$79</definedName>
    <definedName name="__PR23">[1]MAIN!$89:$89</definedName>
    <definedName name="__PR24">[1]MAIN!$1196:$1196</definedName>
    <definedName name="__RAZ1" localSheetId="1">#REF!</definedName>
    <definedName name="__RAZ1">#REF!</definedName>
    <definedName name="__RAZ2" localSheetId="1">#REF!</definedName>
    <definedName name="__RAZ2">#REF!</definedName>
    <definedName name="__RAZ3" localSheetId="1">#REF!</definedName>
    <definedName name="__RAZ3">#REF!</definedName>
    <definedName name="__SAL1">[1]MAIN!$151:$151</definedName>
    <definedName name="__SAL2">[1]MAIN!$161:$161</definedName>
    <definedName name="__SAL3">[1]MAIN!$171:$171</definedName>
    <definedName name="__SAL4">[1]MAIN!$181:$181</definedName>
    <definedName name="__tab1">[1]MAIN!$A$33:$AL$60</definedName>
    <definedName name="__tab10">[1]MAIN!$A$241:$AL$299</definedName>
    <definedName name="__tab11">[1]MAIN!$A$301:$AL$337</definedName>
    <definedName name="__tab12">[1]MAIN!$A$339:$AL$401</definedName>
    <definedName name="__tab13">[1]MAIN!$A$403:$AL$437</definedName>
    <definedName name="__tab14">[1]MAIN!$A$439:$AL$481</definedName>
    <definedName name="__tab15">[1]MAIN!$A$483:$AL$528</definedName>
    <definedName name="__tab16">[1]MAIN!$A$530:$AL$556</definedName>
    <definedName name="__tab17">[1]MAIN!$A$558:$AL$588</definedName>
    <definedName name="__tab18">[1]MAIN!$A$590:$AL$701</definedName>
    <definedName name="__tab19">[1]MAIN!$A$703:$AL$727</definedName>
    <definedName name="__tab2">[1]MAIN!$A$62:$AL$70</definedName>
    <definedName name="__tab20">[1]MAIN!$A$729:$AL$774</definedName>
    <definedName name="__tab21">[1]MAIN!$A$776:$AL$807</definedName>
    <definedName name="__tab22">[1]MAIN!$A$809:$AL$822</definedName>
    <definedName name="__tab23">[1]MAIN!$A$824:$AL$847</definedName>
    <definedName name="__tab24">[1]MAIN!$A$849:$AL$878</definedName>
    <definedName name="__tab25">[1]MAIN!$A$880:$AK$929</definedName>
    <definedName name="__tab26">[1]MAIN!$A$932:$AK$956</definedName>
    <definedName name="__tab27">[1]MAIN!$A$958:$AL$1027</definedName>
    <definedName name="__tab28">[1]MAIN!$A$1029:$AL$1088</definedName>
    <definedName name="__tab29">[1]MAIN!$A$1090:$AL$1139</definedName>
    <definedName name="__tab3">[1]MAIN!$A$72:$AL$80</definedName>
    <definedName name="__tab30">[1]MAIN!$A$1141:$AL$1184</definedName>
    <definedName name="__tab31">[1]MAIN!$A$1186:$AK$1206</definedName>
    <definedName name="__tab4">[1]MAIN!$A$82:$AL$100</definedName>
    <definedName name="__tab5">[1]MAIN!$A$102:$AL$110</definedName>
    <definedName name="__tab6">[1]MAIN!$A$112:$AL$120</definedName>
    <definedName name="__tab7">[1]MAIN!$A$122:$AL$140</definedName>
    <definedName name="__tab8">[1]MAIN!$A$142:$AL$190</definedName>
    <definedName name="__tab9">[1]MAIN!$A$192:$AL$239</definedName>
    <definedName name="__TXS1">[1]MAIN!$647:$647</definedName>
    <definedName name="__TXS11">[1]MAIN!$1105:$1105</definedName>
    <definedName name="__TXS2">[1]MAIN!$680:$680</definedName>
    <definedName name="__TXS21">[1]MAIN!$1111:$1111</definedName>
    <definedName name="__VC1">[1]MAIN!$F$1249:$AL$1249</definedName>
    <definedName name="__VC2">[1]MAIN!$F$1250:$AL$1250</definedName>
    <definedName name="_CST11" localSheetId="0">[1]MAIN!$106:$106</definedName>
    <definedName name="_CST12" localSheetId="0">[1]MAIN!$116:$116</definedName>
    <definedName name="_CST13">[1]MAIN!$126:$126</definedName>
    <definedName name="_CST14" localSheetId="0">[1]MAIN!$346:$346</definedName>
    <definedName name="_CST15" localSheetId="0">[1]MAIN!$1198:$1198</definedName>
    <definedName name="_CST21">[1]MAIN!$109:$109</definedName>
    <definedName name="_CST22" localSheetId="0">[1]MAIN!$119:$119</definedName>
    <definedName name="_CST23" localSheetId="0">[1]MAIN!$129:$129</definedName>
    <definedName name="_CST24" localSheetId="0">[1]MAIN!$349:$349</definedName>
    <definedName name="_CST25" localSheetId="0">[1]MAIN!$1200:$1200</definedName>
    <definedName name="_FXA1" localSheetId="0">[1]MAIN!$261:$261</definedName>
    <definedName name="_FXA11" localSheetId="0">[1]MAIN!$1204:$1204</definedName>
    <definedName name="_FXA2" localSheetId="0">[1]MAIN!$280:$280</definedName>
    <definedName name="_FXA21" localSheetId="0">[1]MAIN!$1206:$1206</definedName>
    <definedName name="_IRR1" localSheetId="0">[1]MAIN!$D$1013</definedName>
    <definedName name="_KRD1" localSheetId="0">[1]MAIN!$524:$524</definedName>
    <definedName name="_KRD2" localSheetId="0">[1]MAIN!$552:$552</definedName>
    <definedName name="_LIS1" localSheetId="0">[1]MAIN!$325:$325</definedName>
    <definedName name="_NPV1" localSheetId="0">[1]MAIN!$D$1004</definedName>
    <definedName name="_PR11" localSheetId="0">[1]MAIN!$66:$66</definedName>
    <definedName name="_PR12" localSheetId="0">[1]MAIN!$76:$76</definedName>
    <definedName name="_PR13" localSheetId="0">[1]MAIN!$86:$86</definedName>
    <definedName name="_PR14" localSheetId="0">[1]MAIN!$1194:$1194</definedName>
    <definedName name="_PR21" localSheetId="0">[1]MAIN!$69:$69</definedName>
    <definedName name="_PR22" localSheetId="0">[1]MAIN!$79:$79</definedName>
    <definedName name="_PR23" localSheetId="0">[1]MAIN!$89:$89</definedName>
    <definedName name="_PR24" localSheetId="0">[1]MAIN!$1196:$1196</definedName>
    <definedName name="_RAZ1" localSheetId="0">#REF!</definedName>
    <definedName name="_RAZ2" localSheetId="0">#REF!</definedName>
    <definedName name="_RAZ3" localSheetId="0">#REF!</definedName>
    <definedName name="_SAL1" localSheetId="0">[1]MAIN!$151:$151</definedName>
    <definedName name="_SAL2" localSheetId="0">[1]MAIN!$161:$161</definedName>
    <definedName name="_SAL3" localSheetId="0">[1]MAIN!$171:$171</definedName>
    <definedName name="_SAL4" localSheetId="0">[1]MAIN!$181:$181</definedName>
    <definedName name="_tab1" localSheetId="0">[1]MAIN!$A$33:$AL$60</definedName>
    <definedName name="_tab10" localSheetId="0">[1]MAIN!$A$241:$AL$299</definedName>
    <definedName name="_tab11" localSheetId="0">[1]MAIN!$A$301:$AL$337</definedName>
    <definedName name="_tab12" localSheetId="0">[1]MAIN!$A$339:$AL$401</definedName>
    <definedName name="_tab13" localSheetId="0">[1]MAIN!$A$403:$AL$437</definedName>
    <definedName name="_tab14" localSheetId="0">[1]MAIN!$A$439:$AL$481</definedName>
    <definedName name="_tab15" localSheetId="0">[1]MAIN!$A$483:$AL$528</definedName>
    <definedName name="_tab16" localSheetId="0">[1]MAIN!$A$530:$AL$556</definedName>
    <definedName name="_tab17" localSheetId="0">[1]MAIN!$A$558:$AL$588</definedName>
    <definedName name="_tab18" localSheetId="0">[1]MAIN!$A$590:$AL$701</definedName>
    <definedName name="_tab19" localSheetId="0">[1]MAIN!$A$703:$AL$727</definedName>
    <definedName name="_tab2" localSheetId="0">[1]MAIN!$A$62:$AL$70</definedName>
    <definedName name="_tab20" localSheetId="0">[1]MAIN!$A$729:$AL$774</definedName>
    <definedName name="_tab21" localSheetId="0">[1]MAIN!$A$776:$AL$807</definedName>
    <definedName name="_tab22" localSheetId="0">[1]MAIN!$A$809:$AL$822</definedName>
    <definedName name="_tab23" localSheetId="0">[1]MAIN!$A$824:$AL$847</definedName>
    <definedName name="_tab24" localSheetId="0">[1]MAIN!$A$849:$AL$878</definedName>
    <definedName name="_tab25" localSheetId="0">[1]MAIN!$A$880:$AK$929</definedName>
    <definedName name="_tab26" localSheetId="0">[1]MAIN!$A$932:$AK$956</definedName>
    <definedName name="_tab27" localSheetId="0">[1]MAIN!$A$958:$AL$1027</definedName>
    <definedName name="_tab28" localSheetId="0">[1]MAIN!$A$1029:$AL$1088</definedName>
    <definedName name="_tab29" localSheetId="0">[1]MAIN!$A$1090:$AL$1139</definedName>
    <definedName name="_tab3" localSheetId="0">[1]MAIN!$A$72:$AL$80</definedName>
    <definedName name="_tab30" localSheetId="0">[1]MAIN!$A$1141:$AL$1184</definedName>
    <definedName name="_tab31" localSheetId="0">[1]MAIN!$A$1186:$AK$1206</definedName>
    <definedName name="_tab4" localSheetId="0">[1]MAIN!$A$82:$AL$100</definedName>
    <definedName name="_tab5" localSheetId="0">[1]MAIN!$A$102:$AL$110</definedName>
    <definedName name="_tab6" localSheetId="0">[1]MAIN!$A$112:$AL$120</definedName>
    <definedName name="_tab7" localSheetId="0">[1]MAIN!$A$122:$AL$140</definedName>
    <definedName name="_tab8" localSheetId="0">[1]MAIN!$A$142:$AL$190</definedName>
    <definedName name="_tab9" localSheetId="0">[1]MAIN!$A$192:$AL$239</definedName>
    <definedName name="_TXS1" localSheetId="0">[1]MAIN!$647:$647</definedName>
    <definedName name="_TXS11" localSheetId="0">[1]MAIN!$1105:$1105</definedName>
    <definedName name="_TXS2" localSheetId="0">[1]MAIN!$680:$680</definedName>
    <definedName name="_TXS21" localSheetId="0">[1]MAIN!$1111:$1111</definedName>
    <definedName name="_VC1" localSheetId="0">[1]MAIN!$F$1249:$AL$1249</definedName>
    <definedName name="_VC2" localSheetId="0">[1]MAIN!$F$1250:$AL$1250</definedName>
    <definedName name="_xlnm._FilterDatabase" localSheetId="1" hidden="1">Реестр!$A$8:$AX$607</definedName>
    <definedName name="_xlnm._FilterDatabase" localSheetId="2" hidden="1">ф.1_заявки!$B$11:$X$205</definedName>
    <definedName name="_xlnm._FilterDatabase" localSheetId="3" hidden="1">ф.2_договоры!$B$11:$W$199</definedName>
    <definedName name="_xlnm._FilterDatabase" localSheetId="4" hidden="1">ф.3_акты!$B$12:$X$131</definedName>
    <definedName name="cash" localSheetId="0">[1]MAIN!$F$876:$AL$876</definedName>
    <definedName name="cash">[1]MAIN!$F$876:$AL$876</definedName>
    <definedName name="cash1" localSheetId="0">[1]MAIN!$F$1251:$AJ$1251</definedName>
    <definedName name="cash1">[1]MAIN!$F$1251:$AJ$1251</definedName>
    <definedName name="cash2" localSheetId="0">[1]MAIN!$F$1252:$AJ$1252</definedName>
    <definedName name="cash2">[1]MAIN!$F$1252:$AJ$1252</definedName>
    <definedName name="cashforeign" localSheetId="0">[1]MAIN!$F$845:$AL$845</definedName>
    <definedName name="cashforeign">[1]MAIN!$F$845:$AL$845</definedName>
    <definedName name="cashlocal" localSheetId="0">[1]MAIN!$F$805:$AL$805</definedName>
    <definedName name="cashlocal">[1]MAIN!$F$805:$AL$805</definedName>
    <definedName name="COST1" localSheetId="0">[1]MAIN!$105:$106</definedName>
    <definedName name="COST1">[1]MAIN!$105:$106</definedName>
    <definedName name="COST2" localSheetId="0">[1]MAIN!$108:$109</definedName>
    <definedName name="COST2">[1]MAIN!$108:$109</definedName>
    <definedName name="cur_assets" localSheetId="0">[1]MAIN!$F$899:$AK$899</definedName>
    <definedName name="cur_assets">[1]MAIN!$F$899:$AK$899</definedName>
    <definedName name="cur_liab" localSheetId="0">[1]MAIN!$F$923:$AK$923</definedName>
    <definedName name="cur_liab">[1]MAIN!$F$923:$AK$923</definedName>
    <definedName name="data_" localSheetId="0">[1]MAIN!$F$18</definedName>
    <definedName name="data_">[1]MAIN!$F$18</definedName>
    <definedName name="DPAYB" localSheetId="0">[1]MAIN!$D$1002</definedName>
    <definedName name="DPAYB">[1]MAIN!$D$1002</definedName>
    <definedName name="FIXASSETS1" localSheetId="0">[1]MAIN!$245:$260</definedName>
    <definedName name="FIXASSETS1">[1]MAIN!$245:$260</definedName>
    <definedName name="FIXASSETS2" localSheetId="0">[1]MAIN!$263:$279</definedName>
    <definedName name="FIXASSETS2">[1]MAIN!$263:$279</definedName>
    <definedName name="INDASS1" localSheetId="0">[1]MAIN!$F$247:$AJ$247</definedName>
    <definedName name="INDASS1">[1]MAIN!$F$247:$AJ$247</definedName>
    <definedName name="INDASS2" localSheetId="0">[1]MAIN!$F$265:$AJ$265</definedName>
    <definedName name="INDASS2">[1]MAIN!$F$265:$AJ$265</definedName>
    <definedName name="ISHOD1" localSheetId="1">#REF!</definedName>
    <definedName name="ISHOD1" localSheetId="0">#REF!</definedName>
    <definedName name="ISHOD1">#REF!</definedName>
    <definedName name="ISHOD2_1" localSheetId="1">#REF!</definedName>
    <definedName name="ISHOD2_1" localSheetId="0">#REF!</definedName>
    <definedName name="ISHOD2_1">#REF!</definedName>
    <definedName name="ISHOD2_2" localSheetId="1">#REF!</definedName>
    <definedName name="ISHOD2_2" localSheetId="0">#REF!</definedName>
    <definedName name="ISHOD2_2">#REF!</definedName>
    <definedName name="koeff1" localSheetId="0">[1]MAIN!$C$1327</definedName>
    <definedName name="koeff1">[1]MAIN!$C$1327</definedName>
    <definedName name="koeff2" localSheetId="0">[1]MAIN!$C$1328</definedName>
    <definedName name="koeff2">[1]MAIN!$C$1328</definedName>
    <definedName name="koeff3" localSheetId="0">[1]MAIN!$C$1329</definedName>
    <definedName name="koeff3">[1]MAIN!$C$1329</definedName>
    <definedName name="koeff4" localSheetId="0">[1]MAIN!$C$1330</definedName>
    <definedName name="koeff4">[1]MAIN!$C$1330</definedName>
    <definedName name="koeff5" localSheetId="0">[1]MAIN!$F$980</definedName>
    <definedName name="koeff5">[1]MAIN!$F$980</definedName>
    <definedName name="KREDIT1" localSheetId="0">[1]MAIN!$486:$504</definedName>
    <definedName name="KREDIT1">[1]MAIN!$486:$504</definedName>
    <definedName name="KREDIT2" localSheetId="0">[1]MAIN!$533:$551</definedName>
    <definedName name="KREDIT2">[1]MAIN!$533:$551</definedName>
    <definedName name="labor_costs" localSheetId="0">[1]MAIN!$F$187:$AL$187</definedName>
    <definedName name="labor_costs">[1]MAIN!$F$187:$AL$187</definedName>
    <definedName name="Language" localSheetId="0">[1]MAIN!$F$1247</definedName>
    <definedName name="Language">[1]MAIN!$F$1247</definedName>
    <definedName name="lastcolumn" localSheetId="0">[1]MAIN!$AJ:$AJ</definedName>
    <definedName name="lastcolumn">[1]MAIN!$AJ:$AJ</definedName>
    <definedName name="LISING1" localSheetId="0">[1]MAIN!$305:$324</definedName>
    <definedName name="LISING1">[1]MAIN!$305:$324</definedName>
    <definedName name="MAXWC" localSheetId="0">[1]MAIN!$C$1340</definedName>
    <definedName name="MAXWC">[1]MAIN!$C$1340</definedName>
    <definedName name="Method" localSheetId="0">[1]MAIN!$F$29</definedName>
    <definedName name="Method">[1]MAIN!$F$29</definedName>
    <definedName name="MINCASH" localSheetId="0">[1]MAIN!$C$1338</definedName>
    <definedName name="MINCASH">[1]MAIN!$C$1338</definedName>
    <definedName name="minlabor_costs" localSheetId="0">[1]MAIN!$F$594:$AL$594</definedName>
    <definedName name="minlabor_costs">[1]MAIN!$F$594:$AL$594</definedName>
    <definedName name="MINPROFIT" localSheetId="0">[1]MAIN!$C$1339</definedName>
    <definedName name="MINPROFIT">[1]MAIN!$C$1339</definedName>
    <definedName name="Money1" localSheetId="0">[1]MAIN!$F$20</definedName>
    <definedName name="Money1">[1]MAIN!$F$20</definedName>
    <definedName name="Money11" localSheetId="0">[1]MAIN!$F$21</definedName>
    <definedName name="Money11">[1]MAIN!$F$21</definedName>
    <definedName name="Money2" localSheetId="0">[1]MAIN!$F$24</definedName>
    <definedName name="Money2">[1]MAIN!$F$24</definedName>
    <definedName name="Money21" localSheetId="0">[1]MAIN!$F$25</definedName>
    <definedName name="Money21">[1]MAIN!$F$25</definedName>
    <definedName name="MoneyR" localSheetId="0">[1]MAIN!$F$1248</definedName>
    <definedName name="MoneyR">[1]MAIN!$F$1248</definedName>
    <definedName name="npi" localSheetId="0">[1]MAIN!$F$1245:$AK$1245</definedName>
    <definedName name="npi">[1]MAIN!$F$1245:$AK$1245</definedName>
    <definedName name="NPVR" localSheetId="0">[1]MAIN!$D$1025</definedName>
    <definedName name="NPVR">[1]MAIN!$D$1025</definedName>
    <definedName name="OTCST1" localSheetId="0">[1]MAIN!$200:$200</definedName>
    <definedName name="OTCST1">[1]MAIN!$200:$200</definedName>
    <definedName name="OTCST2" localSheetId="0">[1]MAIN!$204:$204</definedName>
    <definedName name="OTCST2">[1]MAIN!$204:$204</definedName>
    <definedName name="OTCST3" localSheetId="0">[1]MAIN!$229:$229</definedName>
    <definedName name="OTCST3">[1]MAIN!$229:$229</definedName>
    <definedName name="OTHER_COST2" localSheetId="0">[1]MAIN!$204:$204</definedName>
    <definedName name="OTHER_COST2">[1]MAIN!$204:$204</definedName>
    <definedName name="OTHER_COST3" localSheetId="0">[1]MAIN!$228:$229</definedName>
    <definedName name="OTHER_COST3">[1]MAIN!$228:$229</definedName>
    <definedName name="OTHERCOST1" localSheetId="0">[1]MAIN!$200:$200</definedName>
    <definedName name="OTHERCOST1">[1]MAIN!$200:$200</definedName>
    <definedName name="PARAM1_1" localSheetId="1">#REF!</definedName>
    <definedName name="PARAM1_1" localSheetId="0">#REF!</definedName>
    <definedName name="PARAM1_1">#REF!</definedName>
    <definedName name="PARAM1_2" localSheetId="1">#REF!</definedName>
    <definedName name="PARAM1_2" localSheetId="0">#REF!</definedName>
    <definedName name="PARAM1_2">#REF!</definedName>
    <definedName name="PARAM2" localSheetId="1">#REF!</definedName>
    <definedName name="PARAM2" localSheetId="0">#REF!</definedName>
    <definedName name="PARAM2">#REF!</definedName>
    <definedName name="PARSENS1_1" localSheetId="0">[1]MAIN!$B$1344</definedName>
    <definedName name="PARSENS1_1">[1]MAIN!$B$1344</definedName>
    <definedName name="PARSENS1_2" localSheetId="0">[1]MAIN!$C$1344</definedName>
    <definedName name="PARSENS1_2">[1]MAIN!$C$1344</definedName>
    <definedName name="PARSENS2" localSheetId="0">[1]MAIN!$A$1355</definedName>
    <definedName name="PARSENS2">[1]MAIN!$A$1355</definedName>
    <definedName name="pi" localSheetId="0">[1]MAIN!$F$16</definedName>
    <definedName name="pi">[1]MAIN!$F$16</definedName>
    <definedName name="PRINT_SENS" localSheetId="1">#REF!</definedName>
    <definedName name="PRINT_SENS" localSheetId="0">#REF!</definedName>
    <definedName name="PRINT_SENS">#REF!</definedName>
    <definedName name="PRO" localSheetId="1">[1]MAIN!#REF!</definedName>
    <definedName name="PRO" localSheetId="0">[1]MAIN!#REF!</definedName>
    <definedName name="PRO">[1]MAIN!#REF!</definedName>
    <definedName name="PROD1" localSheetId="0">[1]MAIN!$65:$66</definedName>
    <definedName name="PROD1">[1]MAIN!$65:$66</definedName>
    <definedName name="PROD2" localSheetId="0">[1]MAIN!$68:$69</definedName>
    <definedName name="PROD2">[1]MAIN!$68:$69</definedName>
    <definedName name="project" localSheetId="0">[1]MAIN!$A$13</definedName>
    <definedName name="project">[1]MAIN!$A$13</definedName>
    <definedName name="RAZMER1" localSheetId="1">#REF!</definedName>
    <definedName name="RAZMER1" localSheetId="0">#REF!</definedName>
    <definedName name="RAZMER1">#REF!</definedName>
    <definedName name="RAZMER2" localSheetId="1">#REF!</definedName>
    <definedName name="RAZMER2" localSheetId="0">#REF!</definedName>
    <definedName name="RAZMER2">#REF!</definedName>
    <definedName name="RAZMER3" localSheetId="1">#REF!</definedName>
    <definedName name="RAZMER3" localSheetId="0">#REF!</definedName>
    <definedName name="RAZMER3">#REF!</definedName>
    <definedName name="Rep_cur" localSheetId="0">[1]MAIN!$F$28</definedName>
    <definedName name="Rep_cur">[1]MAIN!$F$28</definedName>
    <definedName name="revenues" localSheetId="0">[1]MAIN!$F$90:$AL$90</definedName>
    <definedName name="revenues">[1]MAIN!$F$90:$AL$90</definedName>
    <definedName name="SALAR1" localSheetId="0">[1]MAIN!$146:$150</definedName>
    <definedName name="SALAR1">[1]MAIN!$146:$150</definedName>
    <definedName name="SALAR2" localSheetId="0">[1]MAIN!$156:$160</definedName>
    <definedName name="SALAR2">[1]MAIN!$156:$160</definedName>
    <definedName name="SALAR3" localSheetId="0">[1]MAIN!$166:$170</definedName>
    <definedName name="SALAR3">[1]MAIN!$166:$170</definedName>
    <definedName name="SALAR4" localSheetId="0">[1]MAIN!$176:$180</definedName>
    <definedName name="SALAR4">[1]MAIN!$176:$180</definedName>
    <definedName name="SENSTAB1" localSheetId="0">[1]MAIN!$A$1344:$C$1351</definedName>
    <definedName name="SENSTAB1">[1]MAIN!$A$1344:$C$1351</definedName>
    <definedName name="SENSTAB2" localSheetId="0">[1]MAIN!$A$1355:$H$1360</definedName>
    <definedName name="SENSTAB2">[1]MAIN!$A$1355:$H$1360</definedName>
    <definedName name="social" localSheetId="0">[1]MAIN!$F$627:$AJ$627</definedName>
    <definedName name="social">[1]MAIN!$F$627:$AJ$627</definedName>
    <definedName name="SPAYB" localSheetId="0">[1]MAIN!$D$1000</definedName>
    <definedName name="SPAYB">[1]MAIN!$D$1000</definedName>
    <definedName name="SUMMBLOCK" localSheetId="0">[1]MAIN!$A$1211:$AL$1241</definedName>
    <definedName name="SUMMBLOCK">[1]MAIN!$A$1211:$AL$1241</definedName>
    <definedName name="tab0" localSheetId="0">[1]MAIN!$A$13:$F$30</definedName>
    <definedName name="tab0">[1]MAIN!$A$13:$F$30</definedName>
    <definedName name="TAXE1" localSheetId="0">[1]MAIN!$641:$646</definedName>
    <definedName name="TAXE1">[1]MAIN!$641:$646</definedName>
    <definedName name="TAXE2" localSheetId="0">[1]MAIN!$674:$679</definedName>
    <definedName name="TAXE2">[1]MAIN!$674:$679</definedName>
    <definedName name="TOTWC" localSheetId="0">[1]MAIN!$C$1341</definedName>
    <definedName name="TOTWC">[1]MAIN!$C$1341</definedName>
    <definedName name="VAT" localSheetId="0">[1]MAIN!$F$597</definedName>
    <definedName name="VAT">[1]MAIN!$F$597</definedName>
    <definedName name="z" localSheetId="1">[1]MAIN!#REF!</definedName>
    <definedName name="z">[1]MAIN!#REF!</definedName>
    <definedName name="йцук" localSheetId="0">[1]MAIN!$109:$109</definedName>
    <definedName name="йцуке">[1]MAIN!$105:$106</definedName>
    <definedName name="_xlnm.Print_Area" localSheetId="1">Реестр!$B$1:$AT$197</definedName>
    <definedName name="_xlnm.Print_Area" localSheetId="2">ф.1_заявки!$B$1:$X$209</definedName>
    <definedName name="_xlnm.Print_Area" localSheetId="0">ф.1_объемы_свод!$A$1:$AC$28</definedName>
    <definedName name="_xlnm.Print_Area" localSheetId="3">ф.2_договоры!$B$1:$W$199</definedName>
    <definedName name="_xlnm.Print_Area" localSheetId="4">ф.3_акты!$B$1:$X$127</definedName>
    <definedName name="Проц1" localSheetId="0">[1]MAIN!$F$186</definedName>
    <definedName name="Проц1">[1]MAIN!$F$186</definedName>
    <definedName name="ПроцИзПр1" localSheetId="0">[1]MAIN!$F$188</definedName>
    <definedName name="ПроцИзПр1">[1]MAIN!$F$188</definedName>
    <definedName name="С1" localSheetId="0">[1]MAIN!$126:$126</definedName>
    <definedName name="СтНПр1" localSheetId="0">[1]MAIN!$F$180</definedName>
    <definedName name="СтНПр1">[1]MAIN!$F$180</definedName>
    <definedName name="фыва">[1]MAIN!$105:$106</definedName>
    <definedName name="ЧП1" localSheetId="0">[1]MAIN!$F$396</definedName>
    <definedName name="ЧП1">[1]MAIN!$F$396</definedName>
  </definedNames>
  <calcPr calcId="145621"/>
</workbook>
</file>

<file path=xl/calcChain.xml><?xml version="1.0" encoding="utf-8"?>
<calcChain xmlns="http://schemas.openxmlformats.org/spreadsheetml/2006/main">
  <c r="M610" i="12" l="1"/>
  <c r="A610" i="12" l="1"/>
  <c r="AW11" i="12" l="1"/>
  <c r="AW12" i="12"/>
  <c r="AW13" i="12"/>
  <c r="AW14" i="12"/>
  <c r="AW16" i="12"/>
  <c r="AW18" i="12"/>
  <c r="AW19" i="12"/>
  <c r="AW20" i="12"/>
  <c r="AW21" i="12"/>
  <c r="AW22" i="12"/>
  <c r="AW24" i="12"/>
  <c r="AW25" i="12"/>
  <c r="AW31" i="12"/>
  <c r="AW32" i="12"/>
  <c r="AW33" i="12"/>
  <c r="AW34" i="12"/>
  <c r="AW39" i="12"/>
  <c r="AW40" i="12"/>
  <c r="AW46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7" i="12"/>
  <c r="AW68" i="12"/>
  <c r="AW69" i="12"/>
  <c r="AW71" i="12"/>
  <c r="AW72" i="12"/>
  <c r="AW73" i="12"/>
  <c r="AW74" i="12"/>
  <c r="AW75" i="12"/>
  <c r="AW76" i="12"/>
  <c r="AW77" i="12"/>
  <c r="AW78" i="12"/>
  <c r="AW79" i="12"/>
  <c r="AW80" i="12"/>
  <c r="AW82" i="12"/>
  <c r="AW83" i="12"/>
  <c r="AW84" i="12"/>
  <c r="AW86" i="12"/>
  <c r="AW87" i="12"/>
  <c r="AW88" i="12"/>
  <c r="AW89" i="12"/>
  <c r="AW90" i="12"/>
  <c r="AW91" i="12"/>
  <c r="AW94" i="12"/>
  <c r="AW95" i="12"/>
  <c r="AW97" i="12"/>
  <c r="AW98" i="12"/>
  <c r="AW99" i="12"/>
  <c r="AW100" i="12"/>
  <c r="AW101" i="12"/>
  <c r="AW102" i="12"/>
  <c r="AW103" i="12"/>
  <c r="AW104" i="12"/>
  <c r="AW105" i="12"/>
  <c r="AW106" i="12"/>
  <c r="AW108" i="12"/>
  <c r="AW109" i="12"/>
  <c r="AW112" i="12"/>
  <c r="AW113" i="12"/>
  <c r="AW115" i="12"/>
  <c r="AW118" i="12"/>
  <c r="AW119" i="12"/>
  <c r="AW120" i="12"/>
  <c r="AW121" i="12"/>
  <c r="AW122" i="12"/>
  <c r="AW123" i="12"/>
  <c r="AW134" i="12"/>
  <c r="AW138" i="12"/>
  <c r="AW143" i="12"/>
  <c r="AW144" i="12"/>
  <c r="AW145" i="12"/>
  <c r="AW157" i="12"/>
  <c r="AW159" i="12"/>
  <c r="AW162" i="12"/>
  <c r="AW163" i="12"/>
  <c r="AW165" i="12"/>
  <c r="AW166" i="12"/>
  <c r="AW167" i="12"/>
  <c r="AW171" i="12"/>
  <c r="AW172" i="12"/>
  <c r="AW174" i="12"/>
  <c r="AW175" i="12"/>
  <c r="AW176" i="12"/>
  <c r="AW177" i="12"/>
  <c r="AW178" i="12"/>
  <c r="AW179" i="12"/>
  <c r="AW180" i="12"/>
  <c r="AW183" i="12"/>
  <c r="AW185" i="12"/>
  <c r="AW190" i="12"/>
  <c r="AW191" i="12"/>
  <c r="AW193" i="12"/>
  <c r="AW194" i="12"/>
  <c r="AW195" i="12"/>
  <c r="AW197" i="12"/>
  <c r="AW10" i="12"/>
  <c r="W22" i="7"/>
  <c r="V22" i="7"/>
  <c r="U22" i="7"/>
  <c r="T22" i="7"/>
  <c r="S22" i="7"/>
  <c r="R22" i="7"/>
  <c r="Q22" i="7"/>
  <c r="P22" i="7"/>
  <c r="Y199" i="5"/>
  <c r="Y198" i="5"/>
  <c r="Y197" i="5"/>
  <c r="Y196" i="5"/>
  <c r="Y195" i="5"/>
  <c r="Y194" i="5"/>
  <c r="Y193" i="5"/>
  <c r="Y192" i="5"/>
  <c r="Y191" i="5"/>
  <c r="Y190" i="5"/>
  <c r="Y189" i="5"/>
  <c r="Y188" i="5"/>
  <c r="Y187" i="5"/>
  <c r="Y186" i="5"/>
  <c r="Y185" i="5"/>
  <c r="Y184" i="5"/>
  <c r="Y183" i="5"/>
  <c r="Y182" i="5"/>
  <c r="Y181" i="5"/>
  <c r="Y180" i="5"/>
  <c r="Y179" i="5"/>
  <c r="Y178" i="5"/>
  <c r="Y177" i="5"/>
  <c r="Y176" i="5"/>
  <c r="Y175" i="5"/>
  <c r="Y174" i="5"/>
  <c r="Y173" i="5"/>
  <c r="Y172" i="5"/>
  <c r="Y171" i="5"/>
  <c r="Y170" i="5"/>
  <c r="Y169" i="5"/>
  <c r="Y168" i="5"/>
  <c r="Y167" i="5"/>
  <c r="Y166" i="5"/>
  <c r="Y165" i="5"/>
  <c r="Y164" i="5"/>
  <c r="Y163" i="5"/>
  <c r="Y162" i="5"/>
  <c r="Y161" i="5"/>
  <c r="Y160" i="5"/>
  <c r="Y159" i="5"/>
  <c r="Y158" i="5"/>
  <c r="Y157" i="5"/>
  <c r="Y156" i="5"/>
  <c r="Y155" i="5"/>
  <c r="Y154" i="5"/>
  <c r="Y153" i="5"/>
  <c r="Y152" i="5"/>
  <c r="Y151" i="5"/>
  <c r="Y150" i="5"/>
  <c r="Y149" i="5"/>
  <c r="Y148" i="5"/>
  <c r="Y147" i="5"/>
  <c r="Y146" i="5"/>
  <c r="Y145" i="5"/>
  <c r="Y144" i="5"/>
  <c r="Y143" i="5"/>
  <c r="Y142" i="5"/>
  <c r="Y141" i="5"/>
  <c r="Y140" i="5"/>
  <c r="Y139" i="5"/>
  <c r="Y138" i="5"/>
  <c r="Y137" i="5"/>
  <c r="Y136" i="5"/>
  <c r="Y135" i="5"/>
  <c r="Y134" i="5"/>
  <c r="Y133" i="5"/>
  <c r="Y132" i="5"/>
  <c r="Y131" i="5"/>
  <c r="Y130" i="5"/>
  <c r="Y129" i="5"/>
  <c r="Y128" i="5"/>
  <c r="Y127" i="5"/>
  <c r="Y126" i="5"/>
  <c r="Y125" i="5"/>
  <c r="Y124" i="5"/>
  <c r="Y123" i="5"/>
  <c r="Y122" i="5"/>
  <c r="Y121" i="5"/>
  <c r="Y120" i="5"/>
  <c r="Y119" i="5"/>
  <c r="Y118" i="5"/>
  <c r="Y117" i="5"/>
  <c r="Y116" i="5"/>
  <c r="Y115" i="5"/>
  <c r="Y114" i="5"/>
  <c r="Y113" i="5"/>
  <c r="Y112" i="5"/>
  <c r="Y111" i="5"/>
  <c r="Y110" i="5"/>
  <c r="Y109" i="5"/>
  <c r="Y108" i="5"/>
  <c r="Y107" i="5"/>
  <c r="Y106" i="5"/>
  <c r="Y105" i="5"/>
  <c r="Y104" i="5"/>
  <c r="Y103" i="5"/>
  <c r="Y102" i="5"/>
  <c r="Y101" i="5"/>
  <c r="Y100" i="5"/>
  <c r="Y99" i="5"/>
  <c r="Y98" i="5"/>
  <c r="Y97" i="5"/>
  <c r="Y96" i="5"/>
  <c r="Y95" i="5"/>
  <c r="Y94" i="5"/>
  <c r="Y93" i="5"/>
  <c r="Y92" i="5"/>
  <c r="Y91" i="5"/>
  <c r="Y90" i="5"/>
  <c r="Y89" i="5"/>
  <c r="Y88" i="5"/>
  <c r="Y87" i="5"/>
  <c r="Y86" i="5"/>
  <c r="Y85" i="5"/>
  <c r="Y84" i="5"/>
  <c r="Y83" i="5"/>
  <c r="Y82" i="5"/>
  <c r="Y81" i="5"/>
  <c r="Y80" i="5"/>
  <c r="Y79" i="5"/>
  <c r="Y78" i="5"/>
  <c r="Y77" i="5"/>
  <c r="Y76" i="5"/>
  <c r="Y75" i="5"/>
  <c r="Y74" i="5"/>
  <c r="Y73" i="5"/>
  <c r="Y72" i="5"/>
  <c r="Y71" i="5"/>
  <c r="Y70" i="5"/>
  <c r="Y69" i="5"/>
  <c r="Y68" i="5"/>
  <c r="Y67" i="5"/>
  <c r="Y66" i="5"/>
  <c r="Y65" i="5"/>
  <c r="Y64" i="5"/>
  <c r="Y63" i="5"/>
  <c r="Y62" i="5"/>
  <c r="Y61" i="5"/>
  <c r="Y60" i="5"/>
  <c r="Y59" i="5"/>
  <c r="Y58" i="5"/>
  <c r="Y57" i="5"/>
  <c r="Y56" i="5"/>
  <c r="Y55" i="5"/>
  <c r="Y54" i="5"/>
  <c r="Y53" i="5"/>
  <c r="Y52" i="5"/>
  <c r="Y51" i="5"/>
  <c r="Y50" i="5"/>
  <c r="Y49" i="5"/>
  <c r="Y48" i="5"/>
  <c r="Y47" i="5"/>
  <c r="Y46" i="5"/>
  <c r="Y45" i="5"/>
  <c r="Y44" i="5"/>
  <c r="Y43" i="5"/>
  <c r="Y42" i="5"/>
  <c r="Y41" i="5"/>
  <c r="Y40" i="5"/>
  <c r="Y39" i="5"/>
  <c r="Y38" i="5"/>
  <c r="Y37" i="5"/>
  <c r="Y36" i="5"/>
  <c r="Y35" i="5"/>
  <c r="Y34" i="5"/>
  <c r="Y33" i="5"/>
  <c r="Y32" i="5"/>
  <c r="Y31" i="5"/>
  <c r="Y30" i="5"/>
  <c r="Y29" i="5"/>
  <c r="Y28" i="5"/>
  <c r="Y27" i="5"/>
  <c r="Y26" i="5"/>
  <c r="Y25" i="5"/>
  <c r="Y24" i="5"/>
  <c r="Y23" i="5"/>
  <c r="Y22" i="5"/>
  <c r="Y21" i="5"/>
  <c r="Y20" i="5"/>
  <c r="Y19" i="5"/>
  <c r="Y18" i="5"/>
  <c r="K22" i="7"/>
  <c r="J22" i="7"/>
  <c r="K21" i="7"/>
  <c r="J21" i="7"/>
  <c r="K20" i="7"/>
  <c r="J20" i="7"/>
  <c r="K19" i="7"/>
  <c r="J19" i="7"/>
  <c r="K18" i="7"/>
  <c r="J18" i="7"/>
  <c r="I22" i="7"/>
  <c r="H22" i="7"/>
  <c r="G22" i="7"/>
  <c r="F22" i="7"/>
  <c r="G21" i="7"/>
  <c r="F21" i="7"/>
  <c r="G20" i="7"/>
  <c r="F20" i="7"/>
  <c r="G19" i="7"/>
  <c r="F19" i="7"/>
  <c r="G18" i="7"/>
  <c r="F18" i="7"/>
  <c r="E22" i="7"/>
  <c r="E21" i="7"/>
  <c r="E20" i="7"/>
  <c r="E19" i="7"/>
  <c r="D22" i="7"/>
  <c r="D21" i="7"/>
  <c r="D20" i="7"/>
  <c r="D19" i="7"/>
  <c r="E18" i="7"/>
  <c r="D18" i="7"/>
  <c r="N23" i="7"/>
  <c r="O23" i="7"/>
  <c r="Y20" i="6"/>
  <c r="Y21" i="6"/>
  <c r="Y22" i="6"/>
  <c r="Y23" i="6"/>
  <c r="Y24" i="6"/>
  <c r="Y25" i="6"/>
  <c r="Y26" i="6"/>
  <c r="Y27" i="6"/>
  <c r="Y28" i="6"/>
  <c r="Y29" i="6"/>
  <c r="Y30" i="6"/>
  <c r="Y31" i="6"/>
  <c r="Y32" i="6"/>
  <c r="Y33" i="6"/>
  <c r="Y34" i="6"/>
  <c r="Y35" i="6"/>
  <c r="Y36" i="6"/>
  <c r="Y37" i="6"/>
  <c r="Y38" i="6"/>
  <c r="Y39" i="6"/>
  <c r="Y40" i="6"/>
  <c r="Y41" i="6"/>
  <c r="Y42" i="6"/>
  <c r="Y43" i="6"/>
  <c r="Y44" i="6"/>
  <c r="Y45" i="6"/>
  <c r="Y46" i="6"/>
  <c r="Y47" i="6"/>
  <c r="Y48" i="6"/>
  <c r="Y49" i="6"/>
  <c r="Y50" i="6"/>
  <c r="Y51" i="6"/>
  <c r="Y52" i="6"/>
  <c r="Y53" i="6"/>
  <c r="Y54" i="6"/>
  <c r="Y55" i="6"/>
  <c r="Y56" i="6"/>
  <c r="Y57" i="6"/>
  <c r="Y58" i="6"/>
  <c r="Y59" i="6"/>
  <c r="Y60" i="6"/>
  <c r="Y61" i="6"/>
  <c r="Y62" i="6"/>
  <c r="Y63" i="6"/>
  <c r="Y64" i="6"/>
  <c r="Y65" i="6"/>
  <c r="Y66" i="6"/>
  <c r="Y67" i="6"/>
  <c r="Y68" i="6"/>
  <c r="Y69" i="6"/>
  <c r="Y70" i="6"/>
  <c r="Y71" i="6"/>
  <c r="Y72" i="6"/>
  <c r="Y73" i="6"/>
  <c r="Y74" i="6"/>
  <c r="Y75" i="6"/>
  <c r="Y76" i="6"/>
  <c r="Y77" i="6"/>
  <c r="Y78" i="6"/>
  <c r="Y79" i="6"/>
  <c r="Y80" i="6"/>
  <c r="Y81" i="6"/>
  <c r="Y82" i="6"/>
  <c r="Y83" i="6"/>
  <c r="Y84" i="6"/>
  <c r="Y85" i="6"/>
  <c r="Y86" i="6"/>
  <c r="Y87" i="6"/>
  <c r="Y88" i="6"/>
  <c r="Y89" i="6"/>
  <c r="Y90" i="6"/>
  <c r="Y91" i="6"/>
  <c r="Y92" i="6"/>
  <c r="Y93" i="6"/>
  <c r="Y94" i="6"/>
  <c r="Y95" i="6"/>
  <c r="Y96" i="6"/>
  <c r="Y97" i="6"/>
  <c r="Y98" i="6"/>
  <c r="Y99" i="6"/>
  <c r="Y100" i="6"/>
  <c r="Y101" i="6"/>
  <c r="Y102" i="6"/>
  <c r="Y103" i="6"/>
  <c r="Y104" i="6"/>
  <c r="Y105" i="6"/>
  <c r="Y106" i="6"/>
  <c r="Y107" i="6"/>
  <c r="Y108" i="6"/>
  <c r="Y109" i="6"/>
  <c r="Y110" i="6"/>
  <c r="Y111" i="6"/>
  <c r="Y112" i="6"/>
  <c r="Y113" i="6"/>
  <c r="Y114" i="6"/>
  <c r="Y115" i="6"/>
  <c r="Y116" i="6"/>
  <c r="Y117" i="6"/>
  <c r="Y118" i="6"/>
  <c r="Y119" i="6"/>
  <c r="Y120" i="6"/>
  <c r="Y121" i="6"/>
  <c r="Y122" i="6"/>
  <c r="Y123" i="6"/>
  <c r="Y124" i="6"/>
  <c r="Y125" i="6"/>
  <c r="Y126" i="6"/>
  <c r="Y127" i="6"/>
  <c r="Y19" i="6"/>
  <c r="AV17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30" i="12"/>
  <c r="V131" i="12"/>
  <c r="V132" i="12"/>
  <c r="V133" i="12"/>
  <c r="V134" i="12"/>
  <c r="V135" i="12"/>
  <c r="V136" i="12"/>
  <c r="V137" i="12"/>
  <c r="V138" i="12"/>
  <c r="V139" i="12"/>
  <c r="V140" i="12"/>
  <c r="V141" i="12"/>
  <c r="V142" i="12"/>
  <c r="V143" i="12"/>
  <c r="V144" i="12"/>
  <c r="V145" i="12"/>
  <c r="V146" i="12"/>
  <c r="V147" i="12"/>
  <c r="V148" i="12"/>
  <c r="V149" i="12"/>
  <c r="V150" i="12"/>
  <c r="V151" i="12"/>
  <c r="V152" i="12"/>
  <c r="V153" i="12"/>
  <c r="V154" i="12"/>
  <c r="V155" i="12"/>
  <c r="V156" i="12"/>
  <c r="V157" i="12"/>
  <c r="V158" i="12"/>
  <c r="V159" i="12"/>
  <c r="V160" i="12"/>
  <c r="V161" i="12"/>
  <c r="V162" i="12"/>
  <c r="V163" i="12"/>
  <c r="V164" i="12"/>
  <c r="V165" i="12"/>
  <c r="V166" i="12"/>
  <c r="V167" i="12"/>
  <c r="V168" i="12"/>
  <c r="V169" i="12"/>
  <c r="V170" i="12"/>
  <c r="V171" i="12"/>
  <c r="V172" i="12"/>
  <c r="V173" i="12"/>
  <c r="V174" i="12"/>
  <c r="V175" i="12"/>
  <c r="V176" i="12"/>
  <c r="V177" i="12"/>
  <c r="V178" i="12"/>
  <c r="V179" i="12"/>
  <c r="V180" i="12"/>
  <c r="V181" i="12"/>
  <c r="V182" i="12"/>
  <c r="V183" i="12"/>
  <c r="V184" i="12"/>
  <c r="V185" i="12"/>
  <c r="V186" i="12"/>
  <c r="V187" i="12"/>
  <c r="V188" i="12"/>
  <c r="V189" i="12"/>
  <c r="V190" i="12"/>
  <c r="V191" i="12"/>
  <c r="V192" i="12"/>
  <c r="V193" i="12"/>
  <c r="V194" i="12"/>
  <c r="V195" i="12"/>
  <c r="V196" i="12"/>
  <c r="V197" i="12"/>
  <c r="V10" i="12"/>
  <c r="AV183" i="12"/>
  <c r="AV177" i="12"/>
  <c r="AV174" i="12"/>
  <c r="AV166" i="12"/>
  <c r="AV145" i="12"/>
  <c r="AV119" i="12"/>
  <c r="C21" i="7"/>
  <c r="AV87" i="12"/>
  <c r="AV74" i="12"/>
  <c r="AV46" i="12"/>
  <c r="T197" i="12"/>
  <c r="W197" i="12" s="1"/>
  <c r="T196" i="12"/>
  <c r="W196" i="12" s="1"/>
  <c r="T195" i="12"/>
  <c r="W195" i="12" s="1"/>
  <c r="T194" i="12"/>
  <c r="W194" i="12" s="1"/>
  <c r="T193" i="12"/>
  <c r="W193" i="12" s="1"/>
  <c r="T192" i="12"/>
  <c r="W192" i="12" s="1"/>
  <c r="T191" i="12"/>
  <c r="W191" i="12" s="1"/>
  <c r="T190" i="12"/>
  <c r="W190" i="12" s="1"/>
  <c r="T189" i="12"/>
  <c r="W189" i="12" s="1"/>
  <c r="T188" i="12"/>
  <c r="W188" i="12" s="1"/>
  <c r="T187" i="12"/>
  <c r="W187" i="12" s="1"/>
  <c r="T186" i="12"/>
  <c r="W186" i="12" s="1"/>
  <c r="T185" i="12"/>
  <c r="W185" i="12" s="1"/>
  <c r="T184" i="12"/>
  <c r="W184" i="12" s="1"/>
  <c r="T183" i="12"/>
  <c r="W183" i="12" s="1"/>
  <c r="T182" i="12"/>
  <c r="W182" i="12" s="1"/>
  <c r="T181" i="12"/>
  <c r="W181" i="12" s="1"/>
  <c r="T180" i="12"/>
  <c r="W180" i="12" s="1"/>
  <c r="T179" i="12"/>
  <c r="W179" i="12" s="1"/>
  <c r="T178" i="12"/>
  <c r="W178" i="12" s="1"/>
  <c r="T177" i="12"/>
  <c r="W177" i="12" s="1"/>
  <c r="T176" i="12"/>
  <c r="W176" i="12" s="1"/>
  <c r="T175" i="12"/>
  <c r="W175" i="12" s="1"/>
  <c r="T174" i="12"/>
  <c r="W174" i="12" s="1"/>
  <c r="T173" i="12"/>
  <c r="W173" i="12" s="1"/>
  <c r="T172" i="12"/>
  <c r="W172" i="12" s="1"/>
  <c r="T171" i="12"/>
  <c r="W171" i="12" s="1"/>
  <c r="T170" i="12"/>
  <c r="W170" i="12" s="1"/>
  <c r="T169" i="12"/>
  <c r="W169" i="12" s="1"/>
  <c r="T168" i="12"/>
  <c r="W168" i="12" s="1"/>
  <c r="T167" i="12"/>
  <c r="W167" i="12" s="1"/>
  <c r="T166" i="12"/>
  <c r="W166" i="12" s="1"/>
  <c r="T165" i="12"/>
  <c r="W165" i="12" s="1"/>
  <c r="T164" i="12"/>
  <c r="W164" i="12" s="1"/>
  <c r="T163" i="12"/>
  <c r="W163" i="12" s="1"/>
  <c r="T162" i="12"/>
  <c r="W162" i="12" s="1"/>
  <c r="T161" i="12"/>
  <c r="W161" i="12" s="1"/>
  <c r="T160" i="12"/>
  <c r="W160" i="12" s="1"/>
  <c r="T159" i="12"/>
  <c r="W159" i="12" s="1"/>
  <c r="T158" i="12"/>
  <c r="W158" i="12" s="1"/>
  <c r="T157" i="12"/>
  <c r="W157" i="12" s="1"/>
  <c r="T156" i="12"/>
  <c r="W156" i="12" s="1"/>
  <c r="T155" i="12"/>
  <c r="W155" i="12" s="1"/>
  <c r="T154" i="12"/>
  <c r="W154" i="12" s="1"/>
  <c r="T153" i="12"/>
  <c r="W153" i="12" s="1"/>
  <c r="T152" i="12"/>
  <c r="W152" i="12" s="1"/>
  <c r="T151" i="12"/>
  <c r="W151" i="12" s="1"/>
  <c r="T150" i="12"/>
  <c r="W150" i="12" s="1"/>
  <c r="T149" i="12"/>
  <c r="W149" i="12" s="1"/>
  <c r="T148" i="12"/>
  <c r="W148" i="12" s="1"/>
  <c r="T147" i="12"/>
  <c r="W147" i="12" s="1"/>
  <c r="T146" i="12"/>
  <c r="W146" i="12" s="1"/>
  <c r="T145" i="12"/>
  <c r="W145" i="12" s="1"/>
  <c r="T144" i="12"/>
  <c r="W144" i="12" s="1"/>
  <c r="T143" i="12"/>
  <c r="W143" i="12" s="1"/>
  <c r="T142" i="12"/>
  <c r="W142" i="12" s="1"/>
  <c r="T141" i="12"/>
  <c r="W141" i="12" s="1"/>
  <c r="T140" i="12"/>
  <c r="W140" i="12" s="1"/>
  <c r="T139" i="12"/>
  <c r="W139" i="12" s="1"/>
  <c r="T138" i="12"/>
  <c r="W138" i="12" s="1"/>
  <c r="T137" i="12"/>
  <c r="W137" i="12" s="1"/>
  <c r="T136" i="12"/>
  <c r="W136" i="12" s="1"/>
  <c r="T135" i="12"/>
  <c r="W135" i="12" s="1"/>
  <c r="T134" i="12"/>
  <c r="W134" i="12" s="1"/>
  <c r="T133" i="12"/>
  <c r="W133" i="12" s="1"/>
  <c r="T132" i="12"/>
  <c r="W132" i="12" s="1"/>
  <c r="T131" i="12"/>
  <c r="W131" i="12" s="1"/>
  <c r="T130" i="12"/>
  <c r="W130" i="12" s="1"/>
  <c r="T129" i="12"/>
  <c r="W129" i="12" s="1"/>
  <c r="T128" i="12"/>
  <c r="W128" i="12" s="1"/>
  <c r="T127" i="12"/>
  <c r="W127" i="12" s="1"/>
  <c r="T126" i="12"/>
  <c r="W126" i="12" s="1"/>
  <c r="T125" i="12"/>
  <c r="W125" i="12" s="1"/>
  <c r="T124" i="12"/>
  <c r="W124" i="12" s="1"/>
  <c r="T123" i="12"/>
  <c r="W123" i="12" s="1"/>
  <c r="T122" i="12"/>
  <c r="W122" i="12" s="1"/>
  <c r="T121" i="12"/>
  <c r="W121" i="12" s="1"/>
  <c r="T120" i="12"/>
  <c r="W120" i="12" s="1"/>
  <c r="T119" i="12"/>
  <c r="W119" i="12" s="1"/>
  <c r="T118" i="12"/>
  <c r="W118" i="12" s="1"/>
  <c r="T117" i="12"/>
  <c r="W117" i="12" s="1"/>
  <c r="T116" i="12"/>
  <c r="W116" i="12" s="1"/>
  <c r="T115" i="12"/>
  <c r="W115" i="12" s="1"/>
  <c r="T114" i="12"/>
  <c r="W114" i="12" s="1"/>
  <c r="T113" i="12"/>
  <c r="W113" i="12" s="1"/>
  <c r="T112" i="12"/>
  <c r="W112" i="12" s="1"/>
  <c r="T111" i="12"/>
  <c r="W111" i="12" s="1"/>
  <c r="T110" i="12"/>
  <c r="W110" i="12" s="1"/>
  <c r="T109" i="12"/>
  <c r="W109" i="12" s="1"/>
  <c r="T108" i="12"/>
  <c r="W108" i="12" s="1"/>
  <c r="T107" i="12"/>
  <c r="W107" i="12" s="1"/>
  <c r="T106" i="12"/>
  <c r="W106" i="12" s="1"/>
  <c r="T105" i="12"/>
  <c r="W105" i="12" s="1"/>
  <c r="T104" i="12"/>
  <c r="W104" i="12" s="1"/>
  <c r="T103" i="12"/>
  <c r="W103" i="12" s="1"/>
  <c r="T102" i="12"/>
  <c r="W102" i="12" s="1"/>
  <c r="T101" i="12"/>
  <c r="W101" i="12" s="1"/>
  <c r="T100" i="12"/>
  <c r="W100" i="12" s="1"/>
  <c r="T99" i="12"/>
  <c r="W99" i="12" s="1"/>
  <c r="T98" i="12"/>
  <c r="W98" i="12" s="1"/>
  <c r="T97" i="12"/>
  <c r="W97" i="12" s="1"/>
  <c r="T96" i="12"/>
  <c r="W96" i="12" s="1"/>
  <c r="T95" i="12"/>
  <c r="W95" i="12" s="1"/>
  <c r="T94" i="12"/>
  <c r="W94" i="12" s="1"/>
  <c r="T93" i="12"/>
  <c r="W93" i="12" s="1"/>
  <c r="T92" i="12"/>
  <c r="W92" i="12" s="1"/>
  <c r="T91" i="12"/>
  <c r="W91" i="12" s="1"/>
  <c r="T90" i="12"/>
  <c r="W90" i="12" s="1"/>
  <c r="T89" i="12"/>
  <c r="W89" i="12" s="1"/>
  <c r="T88" i="12"/>
  <c r="W88" i="12" s="1"/>
  <c r="T87" i="12"/>
  <c r="W87" i="12" s="1"/>
  <c r="T86" i="12"/>
  <c r="W86" i="12" s="1"/>
  <c r="T85" i="12"/>
  <c r="W85" i="12" s="1"/>
  <c r="T84" i="12"/>
  <c r="W84" i="12" s="1"/>
  <c r="T83" i="12"/>
  <c r="W83" i="12" s="1"/>
  <c r="T82" i="12"/>
  <c r="W82" i="12" s="1"/>
  <c r="T81" i="12"/>
  <c r="W81" i="12" s="1"/>
  <c r="T80" i="12"/>
  <c r="W80" i="12" s="1"/>
  <c r="T79" i="12"/>
  <c r="W79" i="12" s="1"/>
  <c r="T78" i="12"/>
  <c r="W78" i="12" s="1"/>
  <c r="T77" i="12"/>
  <c r="W77" i="12" s="1"/>
  <c r="T76" i="12"/>
  <c r="W76" i="12" s="1"/>
  <c r="T75" i="12"/>
  <c r="W75" i="12" s="1"/>
  <c r="T74" i="12"/>
  <c r="W74" i="12" s="1"/>
  <c r="T73" i="12"/>
  <c r="W73" i="12" s="1"/>
  <c r="T72" i="12"/>
  <c r="W72" i="12" s="1"/>
  <c r="T71" i="12"/>
  <c r="W71" i="12" s="1"/>
  <c r="T70" i="12"/>
  <c r="W70" i="12" s="1"/>
  <c r="T69" i="12"/>
  <c r="W69" i="12" s="1"/>
  <c r="T68" i="12"/>
  <c r="W68" i="12" s="1"/>
  <c r="T67" i="12"/>
  <c r="W67" i="12" s="1"/>
  <c r="T66" i="12"/>
  <c r="W66" i="12" s="1"/>
  <c r="T65" i="12"/>
  <c r="W65" i="12" s="1"/>
  <c r="T64" i="12"/>
  <c r="W64" i="12" s="1"/>
  <c r="T63" i="12"/>
  <c r="W63" i="12" s="1"/>
  <c r="T62" i="12"/>
  <c r="W62" i="12" s="1"/>
  <c r="T61" i="12"/>
  <c r="W61" i="12" s="1"/>
  <c r="T60" i="12"/>
  <c r="W60" i="12" s="1"/>
  <c r="T59" i="12"/>
  <c r="W59" i="12" s="1"/>
  <c r="T58" i="12"/>
  <c r="W58" i="12" s="1"/>
  <c r="T57" i="12"/>
  <c r="W57" i="12" s="1"/>
  <c r="T56" i="12"/>
  <c r="W56" i="12" s="1"/>
  <c r="T55" i="12"/>
  <c r="W55" i="12" s="1"/>
  <c r="T54" i="12"/>
  <c r="W54" i="12" s="1"/>
  <c r="T53" i="12"/>
  <c r="W53" i="12" s="1"/>
  <c r="T52" i="12"/>
  <c r="W52" i="12" s="1"/>
  <c r="T51" i="12"/>
  <c r="W51" i="12" s="1"/>
  <c r="T50" i="12"/>
  <c r="W50" i="12" s="1"/>
  <c r="T49" i="12"/>
  <c r="W49" i="12" s="1"/>
  <c r="T48" i="12"/>
  <c r="W48" i="12" s="1"/>
  <c r="T47" i="12"/>
  <c r="W47" i="12" s="1"/>
  <c r="T46" i="12"/>
  <c r="W46" i="12" s="1"/>
  <c r="T45" i="12"/>
  <c r="W45" i="12" s="1"/>
  <c r="T44" i="12"/>
  <c r="W44" i="12" s="1"/>
  <c r="T43" i="12"/>
  <c r="W43" i="12" s="1"/>
  <c r="T42" i="12"/>
  <c r="W42" i="12" s="1"/>
  <c r="T41" i="12"/>
  <c r="W41" i="12" s="1"/>
  <c r="T40" i="12"/>
  <c r="W40" i="12" s="1"/>
  <c r="T39" i="12"/>
  <c r="W39" i="12" s="1"/>
  <c r="T38" i="12"/>
  <c r="W38" i="12" s="1"/>
  <c r="T37" i="12"/>
  <c r="W37" i="12" s="1"/>
  <c r="T36" i="12"/>
  <c r="W36" i="12" s="1"/>
  <c r="T35" i="12"/>
  <c r="W35" i="12" s="1"/>
  <c r="T34" i="12"/>
  <c r="W34" i="12" s="1"/>
  <c r="T33" i="12"/>
  <c r="W33" i="12" s="1"/>
  <c r="T32" i="12"/>
  <c r="W32" i="12" s="1"/>
  <c r="T31" i="12"/>
  <c r="W31" i="12" s="1"/>
  <c r="T30" i="12"/>
  <c r="W30" i="12" s="1"/>
  <c r="T29" i="12"/>
  <c r="W29" i="12" s="1"/>
  <c r="T28" i="12"/>
  <c r="W28" i="12" s="1"/>
  <c r="T27" i="12"/>
  <c r="W27" i="12" s="1"/>
  <c r="T26" i="12"/>
  <c r="W26" i="12" s="1"/>
  <c r="T25" i="12"/>
  <c r="W25" i="12" s="1"/>
  <c r="T24" i="12"/>
  <c r="W24" i="12" s="1"/>
  <c r="T23" i="12"/>
  <c r="W23" i="12" s="1"/>
  <c r="T22" i="12"/>
  <c r="W22" i="12" s="1"/>
  <c r="T21" i="12"/>
  <c r="W21" i="12" s="1"/>
  <c r="T20" i="12"/>
  <c r="W20" i="12" s="1"/>
  <c r="T19" i="12"/>
  <c r="W19" i="12" s="1"/>
  <c r="T18" i="12"/>
  <c r="W18" i="12" s="1"/>
  <c r="T17" i="12"/>
  <c r="W17" i="12" s="1"/>
  <c r="T16" i="12"/>
  <c r="W16" i="12" s="1"/>
  <c r="T15" i="12"/>
  <c r="W15" i="12" s="1"/>
  <c r="T14" i="12"/>
  <c r="W14" i="12" s="1"/>
  <c r="T13" i="12"/>
  <c r="W13" i="12" s="1"/>
  <c r="T12" i="12"/>
  <c r="W12" i="12" s="1"/>
  <c r="T11" i="12"/>
  <c r="W11" i="12" s="1"/>
  <c r="T10" i="12"/>
  <c r="W10" i="12" s="1"/>
  <c r="AV607" i="12"/>
  <c r="AU607" i="12"/>
  <c r="AV606" i="12"/>
  <c r="AU606" i="12"/>
  <c r="AV605" i="12"/>
  <c r="AU605" i="12"/>
  <c r="AV604" i="12"/>
  <c r="AU604" i="12"/>
  <c r="AV603" i="12"/>
  <c r="AU603" i="12"/>
  <c r="AV602" i="12"/>
  <c r="AU602" i="12"/>
  <c r="AV601" i="12"/>
  <c r="AU601" i="12"/>
  <c r="AV600" i="12"/>
  <c r="AU600" i="12"/>
  <c r="AV599" i="12"/>
  <c r="AU599" i="12"/>
  <c r="AV598" i="12"/>
  <c r="AU598" i="12"/>
  <c r="AV597" i="12"/>
  <c r="AU597" i="12"/>
  <c r="AV596" i="12"/>
  <c r="AU596" i="12"/>
  <c r="AV595" i="12"/>
  <c r="AU595" i="12"/>
  <c r="AV594" i="12"/>
  <c r="AU594" i="12"/>
  <c r="AV593" i="12"/>
  <c r="AU593" i="12"/>
  <c r="AV592" i="12"/>
  <c r="AU592" i="12"/>
  <c r="AV591" i="12"/>
  <c r="AU591" i="12"/>
  <c r="AV590" i="12"/>
  <c r="AU590" i="12"/>
  <c r="AV589" i="12"/>
  <c r="AU589" i="12"/>
  <c r="AV588" i="12"/>
  <c r="AU588" i="12"/>
  <c r="AV587" i="12"/>
  <c r="AU587" i="12"/>
  <c r="AV586" i="12"/>
  <c r="AU586" i="12"/>
  <c r="AV585" i="12"/>
  <c r="AU585" i="12"/>
  <c r="AV584" i="12"/>
  <c r="AU584" i="12"/>
  <c r="AV583" i="12"/>
  <c r="AU583" i="12"/>
  <c r="AV582" i="12"/>
  <c r="AU582" i="12"/>
  <c r="AV581" i="12"/>
  <c r="AU581" i="12"/>
  <c r="AV580" i="12"/>
  <c r="AU580" i="12"/>
  <c r="AV579" i="12"/>
  <c r="AU579" i="12"/>
  <c r="AV578" i="12"/>
  <c r="AU578" i="12"/>
  <c r="AV577" i="12"/>
  <c r="AU577" i="12"/>
  <c r="AV576" i="12"/>
  <c r="AU576" i="12"/>
  <c r="AV575" i="12"/>
  <c r="AU575" i="12"/>
  <c r="AV574" i="12"/>
  <c r="AU574" i="12"/>
  <c r="AV573" i="12"/>
  <c r="AU573" i="12"/>
  <c r="AV572" i="12"/>
  <c r="AU572" i="12"/>
  <c r="AV571" i="12"/>
  <c r="AU571" i="12"/>
  <c r="AV570" i="12"/>
  <c r="AU570" i="12"/>
  <c r="AV569" i="12"/>
  <c r="AU569" i="12"/>
  <c r="AV568" i="12"/>
  <c r="AU568" i="12"/>
  <c r="AV567" i="12"/>
  <c r="AU567" i="12"/>
  <c r="AV566" i="12"/>
  <c r="AU566" i="12"/>
  <c r="AV565" i="12"/>
  <c r="AU565" i="12"/>
  <c r="AV564" i="12"/>
  <c r="AU564" i="12"/>
  <c r="AV563" i="12"/>
  <c r="AU563" i="12"/>
  <c r="AV562" i="12"/>
  <c r="AU562" i="12"/>
  <c r="AV561" i="12"/>
  <c r="AU561" i="12"/>
  <c r="AV560" i="12"/>
  <c r="AU560" i="12"/>
  <c r="AV559" i="12"/>
  <c r="AU559" i="12"/>
  <c r="AV558" i="12"/>
  <c r="AU558" i="12"/>
  <c r="AV557" i="12"/>
  <c r="AU557" i="12"/>
  <c r="AV556" i="12"/>
  <c r="AU556" i="12"/>
  <c r="AV555" i="12"/>
  <c r="AU555" i="12"/>
  <c r="AV554" i="12"/>
  <c r="AU554" i="12"/>
  <c r="AV553" i="12"/>
  <c r="AU553" i="12"/>
  <c r="AV552" i="12"/>
  <c r="AU552" i="12"/>
  <c r="AV551" i="12"/>
  <c r="AU551" i="12"/>
  <c r="AV550" i="12"/>
  <c r="AU550" i="12"/>
  <c r="AV549" i="12"/>
  <c r="AU549" i="12"/>
  <c r="AV548" i="12"/>
  <c r="AU548" i="12"/>
  <c r="AV547" i="12"/>
  <c r="AU547" i="12"/>
  <c r="AV546" i="12"/>
  <c r="AU546" i="12"/>
  <c r="AV545" i="12"/>
  <c r="AU545" i="12"/>
  <c r="AV544" i="12"/>
  <c r="AU544" i="12"/>
  <c r="AV543" i="12"/>
  <c r="AU543" i="12"/>
  <c r="AV542" i="12"/>
  <c r="AU542" i="12"/>
  <c r="AV541" i="12"/>
  <c r="AU541" i="12"/>
  <c r="AV540" i="12"/>
  <c r="AU540" i="12"/>
  <c r="AV539" i="12"/>
  <c r="AU539" i="12"/>
  <c r="AV538" i="12"/>
  <c r="AU538" i="12"/>
  <c r="AV537" i="12"/>
  <c r="AU537" i="12"/>
  <c r="AV536" i="12"/>
  <c r="AU536" i="12"/>
  <c r="AV535" i="12"/>
  <c r="AU535" i="12"/>
  <c r="AV534" i="12"/>
  <c r="AU534" i="12"/>
  <c r="AV533" i="12"/>
  <c r="AU533" i="12"/>
  <c r="AV532" i="12"/>
  <c r="AU532" i="12"/>
  <c r="AV531" i="12"/>
  <c r="AU531" i="12"/>
  <c r="AV530" i="12"/>
  <c r="AU530" i="12"/>
  <c r="AV529" i="12"/>
  <c r="AU529" i="12"/>
  <c r="AV528" i="12"/>
  <c r="AU528" i="12"/>
  <c r="AV527" i="12"/>
  <c r="AU527" i="12"/>
  <c r="AV526" i="12"/>
  <c r="AU526" i="12"/>
  <c r="AV525" i="12"/>
  <c r="AU525" i="12"/>
  <c r="AV524" i="12"/>
  <c r="AU524" i="12"/>
  <c r="AV523" i="12"/>
  <c r="AU523" i="12"/>
  <c r="AV522" i="12"/>
  <c r="AU522" i="12"/>
  <c r="AV521" i="12"/>
  <c r="AU521" i="12"/>
  <c r="AV520" i="12"/>
  <c r="AU520" i="12"/>
  <c r="AV519" i="12"/>
  <c r="AU519" i="12"/>
  <c r="AV518" i="12"/>
  <c r="AU518" i="12"/>
  <c r="AV517" i="12"/>
  <c r="AU517" i="12"/>
  <c r="AV516" i="12"/>
  <c r="AU516" i="12"/>
  <c r="AV515" i="12"/>
  <c r="AU515" i="12"/>
  <c r="AV514" i="12"/>
  <c r="AU514" i="12"/>
  <c r="AV513" i="12"/>
  <c r="AU513" i="12"/>
  <c r="AV512" i="12"/>
  <c r="AU512" i="12"/>
  <c r="AV511" i="12"/>
  <c r="AU511" i="12"/>
  <c r="AV510" i="12"/>
  <c r="AU510" i="12"/>
  <c r="AV509" i="12"/>
  <c r="AU509" i="12"/>
  <c r="AV508" i="12"/>
  <c r="AU508" i="12"/>
  <c r="AV507" i="12"/>
  <c r="AU507" i="12"/>
  <c r="AV506" i="12"/>
  <c r="AU506" i="12"/>
  <c r="AV505" i="12"/>
  <c r="AU505" i="12"/>
  <c r="AV504" i="12"/>
  <c r="AU504" i="12"/>
  <c r="AV503" i="12"/>
  <c r="AU503" i="12"/>
  <c r="AV502" i="12"/>
  <c r="AU502" i="12"/>
  <c r="AV501" i="12"/>
  <c r="AU501" i="12"/>
  <c r="AV500" i="12"/>
  <c r="AU500" i="12"/>
  <c r="AV499" i="12"/>
  <c r="AU499" i="12"/>
  <c r="AV498" i="12"/>
  <c r="AU498" i="12"/>
  <c r="AV497" i="12"/>
  <c r="AU497" i="12"/>
  <c r="AV496" i="12"/>
  <c r="AU496" i="12"/>
  <c r="AV495" i="12"/>
  <c r="AU495" i="12"/>
  <c r="AV494" i="12"/>
  <c r="AU494" i="12"/>
  <c r="AV493" i="12"/>
  <c r="AU493" i="12"/>
  <c r="AV492" i="12"/>
  <c r="AU492" i="12"/>
  <c r="AV491" i="12"/>
  <c r="AU491" i="12"/>
  <c r="AV490" i="12"/>
  <c r="AU490" i="12"/>
  <c r="AV489" i="12"/>
  <c r="AU489" i="12"/>
  <c r="AV488" i="12"/>
  <c r="AU488" i="12"/>
  <c r="AV487" i="12"/>
  <c r="AU487" i="12"/>
  <c r="AV486" i="12"/>
  <c r="AU486" i="12"/>
  <c r="AV485" i="12"/>
  <c r="AU485" i="12"/>
  <c r="AV484" i="12"/>
  <c r="AU484" i="12"/>
  <c r="AV483" i="12"/>
  <c r="AU483" i="12"/>
  <c r="AV482" i="12"/>
  <c r="AU482" i="12"/>
  <c r="AV481" i="12"/>
  <c r="AU481" i="12"/>
  <c r="AV480" i="12"/>
  <c r="AU480" i="12"/>
  <c r="AV479" i="12"/>
  <c r="AU479" i="12"/>
  <c r="AV478" i="12"/>
  <c r="AU478" i="12"/>
  <c r="AV477" i="12"/>
  <c r="AU477" i="12"/>
  <c r="AV476" i="12"/>
  <c r="AU476" i="12"/>
  <c r="AV475" i="12"/>
  <c r="AU475" i="12"/>
  <c r="AV474" i="12"/>
  <c r="AU474" i="12"/>
  <c r="AV473" i="12"/>
  <c r="AU473" i="12"/>
  <c r="AV472" i="12"/>
  <c r="AU472" i="12"/>
  <c r="AV471" i="12"/>
  <c r="AU471" i="12"/>
  <c r="AV470" i="12"/>
  <c r="AU470" i="12"/>
  <c r="AV469" i="12"/>
  <c r="AU469" i="12"/>
  <c r="AV468" i="12"/>
  <c r="AU468" i="12"/>
  <c r="AV467" i="12"/>
  <c r="AU467" i="12"/>
  <c r="AV466" i="12"/>
  <c r="AU466" i="12"/>
  <c r="AV465" i="12"/>
  <c r="AU465" i="12"/>
  <c r="AV464" i="12"/>
  <c r="AU464" i="12"/>
  <c r="AV463" i="12"/>
  <c r="AU463" i="12"/>
  <c r="AV462" i="12"/>
  <c r="AU462" i="12"/>
  <c r="AV461" i="12"/>
  <c r="AU461" i="12"/>
  <c r="AV460" i="12"/>
  <c r="AU460" i="12"/>
  <c r="AV459" i="12"/>
  <c r="AU459" i="12"/>
  <c r="AV458" i="12"/>
  <c r="AU458" i="12"/>
  <c r="AV457" i="12"/>
  <c r="AU457" i="12"/>
  <c r="AV456" i="12"/>
  <c r="AU456" i="12"/>
  <c r="AV455" i="12"/>
  <c r="AU455" i="12"/>
  <c r="AV454" i="12"/>
  <c r="AU454" i="12"/>
  <c r="AV453" i="12"/>
  <c r="AU453" i="12"/>
  <c r="AV452" i="12"/>
  <c r="AU452" i="12"/>
  <c r="AV451" i="12"/>
  <c r="AU451" i="12"/>
  <c r="AV450" i="12"/>
  <c r="AU450" i="12"/>
  <c r="AV449" i="12"/>
  <c r="AU449" i="12"/>
  <c r="AV448" i="12"/>
  <c r="AU448" i="12"/>
  <c r="AV447" i="12"/>
  <c r="AU447" i="12"/>
  <c r="AV446" i="12"/>
  <c r="AU446" i="12"/>
  <c r="AV445" i="12"/>
  <c r="AU445" i="12"/>
  <c r="AV444" i="12"/>
  <c r="AU444" i="12"/>
  <c r="AV443" i="12"/>
  <c r="AU443" i="12"/>
  <c r="AV442" i="12"/>
  <c r="AU442" i="12"/>
  <c r="AV441" i="12"/>
  <c r="AU441" i="12"/>
  <c r="AV440" i="12"/>
  <c r="AU440" i="12"/>
  <c r="AV439" i="12"/>
  <c r="AU439" i="12"/>
  <c r="AV438" i="12"/>
  <c r="AU438" i="12"/>
  <c r="AV437" i="12"/>
  <c r="AU437" i="12"/>
  <c r="AV436" i="12"/>
  <c r="AU436" i="12"/>
  <c r="AV435" i="12"/>
  <c r="AU435" i="12"/>
  <c r="AV434" i="12"/>
  <c r="AU434" i="12"/>
  <c r="AV433" i="12"/>
  <c r="AU433" i="12"/>
  <c r="AV432" i="12"/>
  <c r="AU432" i="12"/>
  <c r="AV431" i="12"/>
  <c r="AU431" i="12"/>
  <c r="AV430" i="12"/>
  <c r="AU430" i="12"/>
  <c r="AV429" i="12"/>
  <c r="AU429" i="12"/>
  <c r="AV428" i="12"/>
  <c r="AU428" i="12"/>
  <c r="AV427" i="12"/>
  <c r="AU427" i="12"/>
  <c r="AV426" i="12"/>
  <c r="AU426" i="12"/>
  <c r="AV425" i="12"/>
  <c r="AU425" i="12"/>
  <c r="AV424" i="12"/>
  <c r="AU424" i="12"/>
  <c r="AV423" i="12"/>
  <c r="AU423" i="12"/>
  <c r="AV422" i="12"/>
  <c r="AU422" i="12"/>
  <c r="AV421" i="12"/>
  <c r="AU421" i="12"/>
  <c r="AV420" i="12"/>
  <c r="AU420" i="12"/>
  <c r="AV419" i="12"/>
  <c r="AU419" i="12"/>
  <c r="AV418" i="12"/>
  <c r="AU418" i="12"/>
  <c r="AV417" i="12"/>
  <c r="AU417" i="12"/>
  <c r="AV416" i="12"/>
  <c r="AU416" i="12"/>
  <c r="AV415" i="12"/>
  <c r="AU415" i="12"/>
  <c r="AV414" i="12"/>
  <c r="AU414" i="12"/>
  <c r="AV413" i="12"/>
  <c r="AU413" i="12"/>
  <c r="AV412" i="12"/>
  <c r="AU412" i="12"/>
  <c r="AV411" i="12"/>
  <c r="AU411" i="12"/>
  <c r="AV410" i="12"/>
  <c r="AU410" i="12"/>
  <c r="AV409" i="12"/>
  <c r="AU409" i="12"/>
  <c r="AV408" i="12"/>
  <c r="AU408" i="12"/>
  <c r="AV407" i="12"/>
  <c r="AU407" i="12"/>
  <c r="AV406" i="12"/>
  <c r="AU406" i="12"/>
  <c r="AV405" i="12"/>
  <c r="AU405" i="12"/>
  <c r="AV404" i="12"/>
  <c r="AU404" i="12"/>
  <c r="AV403" i="12"/>
  <c r="AU403" i="12"/>
  <c r="AV402" i="12"/>
  <c r="AU402" i="12"/>
  <c r="AV401" i="12"/>
  <c r="AU401" i="12"/>
  <c r="AV400" i="12"/>
  <c r="AU400" i="12"/>
  <c r="AV399" i="12"/>
  <c r="AU399" i="12"/>
  <c r="AV398" i="12"/>
  <c r="AU398" i="12"/>
  <c r="AV397" i="12"/>
  <c r="AU397" i="12"/>
  <c r="AV396" i="12"/>
  <c r="AU396" i="12"/>
  <c r="AV395" i="12"/>
  <c r="AU395" i="12"/>
  <c r="AV394" i="12"/>
  <c r="AU394" i="12"/>
  <c r="AV393" i="12"/>
  <c r="AU393" i="12"/>
  <c r="AV392" i="12"/>
  <c r="AU392" i="12"/>
  <c r="AV391" i="12"/>
  <c r="AU391" i="12"/>
  <c r="AV390" i="12"/>
  <c r="AU390" i="12"/>
  <c r="AV389" i="12"/>
  <c r="AU389" i="12"/>
  <c r="AV388" i="12"/>
  <c r="AU388" i="12"/>
  <c r="AV387" i="12"/>
  <c r="AU387" i="12"/>
  <c r="AV386" i="12"/>
  <c r="AU386" i="12"/>
  <c r="AV385" i="12"/>
  <c r="AU385" i="12"/>
  <c r="AV384" i="12"/>
  <c r="AU384" i="12"/>
  <c r="AV383" i="12"/>
  <c r="AU383" i="12"/>
  <c r="AV382" i="12"/>
  <c r="AU382" i="12"/>
  <c r="AV381" i="12"/>
  <c r="AU381" i="12"/>
  <c r="AV380" i="12"/>
  <c r="AU380" i="12"/>
  <c r="AV379" i="12"/>
  <c r="AU379" i="12"/>
  <c r="AV378" i="12"/>
  <c r="AU378" i="12"/>
  <c r="AV377" i="12"/>
  <c r="AU377" i="12"/>
  <c r="AV376" i="12"/>
  <c r="AU376" i="12"/>
  <c r="AV375" i="12"/>
  <c r="AU375" i="12"/>
  <c r="AV374" i="12"/>
  <c r="AU374" i="12"/>
  <c r="AV373" i="12"/>
  <c r="AU373" i="12"/>
  <c r="AV372" i="12"/>
  <c r="AU372" i="12"/>
  <c r="AV371" i="12"/>
  <c r="AU371" i="12"/>
  <c r="AV370" i="12"/>
  <c r="AU370" i="12"/>
  <c r="AV369" i="12"/>
  <c r="AU369" i="12"/>
  <c r="AV368" i="12"/>
  <c r="AU368" i="12"/>
  <c r="AV367" i="12"/>
  <c r="AU367" i="12"/>
  <c r="AV366" i="12"/>
  <c r="AU366" i="12"/>
  <c r="AV365" i="12"/>
  <c r="AU365" i="12"/>
  <c r="AV364" i="12"/>
  <c r="AU364" i="12"/>
  <c r="AV363" i="12"/>
  <c r="AU363" i="12"/>
  <c r="AV362" i="12"/>
  <c r="AU362" i="12"/>
  <c r="AV361" i="12"/>
  <c r="AU361" i="12"/>
  <c r="AV360" i="12"/>
  <c r="AU360" i="12"/>
  <c r="AV359" i="12"/>
  <c r="AU359" i="12"/>
  <c r="AV358" i="12"/>
  <c r="AU358" i="12"/>
  <c r="AV357" i="12"/>
  <c r="AU357" i="12"/>
  <c r="AV356" i="12"/>
  <c r="AU356" i="12"/>
  <c r="AV355" i="12"/>
  <c r="AU355" i="12"/>
  <c r="AV354" i="12"/>
  <c r="AU354" i="12"/>
  <c r="AV353" i="12"/>
  <c r="AU353" i="12"/>
  <c r="AV352" i="12"/>
  <c r="AU352" i="12"/>
  <c r="AV351" i="12"/>
  <c r="AU351" i="12"/>
  <c r="AV350" i="12"/>
  <c r="AU350" i="12"/>
  <c r="AV349" i="12"/>
  <c r="AU349" i="12"/>
  <c r="AV348" i="12"/>
  <c r="AU348" i="12"/>
  <c r="AV347" i="12"/>
  <c r="AU347" i="12"/>
  <c r="AV346" i="12"/>
  <c r="AU346" i="12"/>
  <c r="AV345" i="12"/>
  <c r="AU345" i="12"/>
  <c r="AV344" i="12"/>
  <c r="AU344" i="12"/>
  <c r="AV343" i="12"/>
  <c r="AU343" i="12"/>
  <c r="AV342" i="12"/>
  <c r="AU342" i="12"/>
  <c r="AV341" i="12"/>
  <c r="AU341" i="12"/>
  <c r="AV340" i="12"/>
  <c r="AU340" i="12"/>
  <c r="AV339" i="12"/>
  <c r="AU339" i="12"/>
  <c r="AV338" i="12"/>
  <c r="AU338" i="12"/>
  <c r="AV337" i="12"/>
  <c r="AU337" i="12"/>
  <c r="AV336" i="12"/>
  <c r="AU336" i="12"/>
  <c r="AV335" i="12"/>
  <c r="AU335" i="12"/>
  <c r="AV334" i="12"/>
  <c r="AU334" i="12"/>
  <c r="AV333" i="12"/>
  <c r="AU333" i="12"/>
  <c r="AV332" i="12"/>
  <c r="AU332" i="12"/>
  <c r="AV331" i="12"/>
  <c r="AU331" i="12"/>
  <c r="AV330" i="12"/>
  <c r="AU330" i="12"/>
  <c r="AV329" i="12"/>
  <c r="AU329" i="12"/>
  <c r="AV328" i="12"/>
  <c r="AU328" i="12"/>
  <c r="AV327" i="12"/>
  <c r="AU327" i="12"/>
  <c r="AV326" i="12"/>
  <c r="AU326" i="12"/>
  <c r="AV325" i="12"/>
  <c r="AU325" i="12"/>
  <c r="AV324" i="12"/>
  <c r="AU324" i="12"/>
  <c r="AV323" i="12"/>
  <c r="AU323" i="12"/>
  <c r="AV322" i="12"/>
  <c r="AU322" i="12"/>
  <c r="AV321" i="12"/>
  <c r="AU321" i="12"/>
  <c r="AV320" i="12"/>
  <c r="AU320" i="12"/>
  <c r="AV319" i="12"/>
  <c r="AU319" i="12"/>
  <c r="AV318" i="12"/>
  <c r="AU318" i="12"/>
  <c r="AV317" i="12"/>
  <c r="AU317" i="12"/>
  <c r="AV316" i="12"/>
  <c r="AU316" i="12"/>
  <c r="AV315" i="12"/>
  <c r="AU315" i="12"/>
  <c r="AV314" i="12"/>
  <c r="AU314" i="12"/>
  <c r="AV313" i="12"/>
  <c r="AU313" i="12"/>
  <c r="AV312" i="12"/>
  <c r="AU312" i="12"/>
  <c r="AV311" i="12"/>
  <c r="AU311" i="12"/>
  <c r="AV310" i="12"/>
  <c r="AU310" i="12"/>
  <c r="AV309" i="12"/>
  <c r="AU309" i="12"/>
  <c r="AV308" i="12"/>
  <c r="AU308" i="12"/>
  <c r="AV307" i="12"/>
  <c r="AU307" i="12"/>
  <c r="AV306" i="12"/>
  <c r="AU306" i="12"/>
  <c r="AV305" i="12"/>
  <c r="AU305" i="12"/>
  <c r="AV304" i="12"/>
  <c r="AU304" i="12"/>
  <c r="AV303" i="12"/>
  <c r="AU303" i="12"/>
  <c r="AV302" i="12"/>
  <c r="AU302" i="12"/>
  <c r="AV301" i="12"/>
  <c r="AU301" i="12"/>
  <c r="AV300" i="12"/>
  <c r="AU300" i="12"/>
  <c r="AV299" i="12"/>
  <c r="AU299" i="12"/>
  <c r="AV298" i="12"/>
  <c r="AU298" i="12"/>
  <c r="AV297" i="12"/>
  <c r="AU297" i="12"/>
  <c r="AV296" i="12"/>
  <c r="AU296" i="12"/>
  <c r="AV295" i="12"/>
  <c r="AU295" i="12"/>
  <c r="AV294" i="12"/>
  <c r="AU294" i="12"/>
  <c r="AV293" i="12"/>
  <c r="AU293" i="12"/>
  <c r="AV292" i="12"/>
  <c r="AU292" i="12"/>
  <c r="AV291" i="12"/>
  <c r="AU291" i="12"/>
  <c r="AV290" i="12"/>
  <c r="AU290" i="12"/>
  <c r="AV289" i="12"/>
  <c r="AU289" i="12"/>
  <c r="AV288" i="12"/>
  <c r="AU288" i="12"/>
  <c r="AV287" i="12"/>
  <c r="AU287" i="12"/>
  <c r="AV286" i="12"/>
  <c r="AU286" i="12"/>
  <c r="AV285" i="12"/>
  <c r="AU285" i="12"/>
  <c r="AV284" i="12"/>
  <c r="AU284" i="12"/>
  <c r="AV283" i="12"/>
  <c r="AU283" i="12"/>
  <c r="AV282" i="12"/>
  <c r="AU282" i="12"/>
  <c r="AV281" i="12"/>
  <c r="AU281" i="12"/>
  <c r="AV280" i="12"/>
  <c r="AU280" i="12"/>
  <c r="AV279" i="12"/>
  <c r="AU279" i="12"/>
  <c r="AV278" i="12"/>
  <c r="AU278" i="12"/>
  <c r="AV277" i="12"/>
  <c r="AU277" i="12"/>
  <c r="AV276" i="12"/>
  <c r="AU276" i="12"/>
  <c r="AV275" i="12"/>
  <c r="AU275" i="12"/>
  <c r="AV274" i="12"/>
  <c r="AU274" i="12"/>
  <c r="AV273" i="12"/>
  <c r="AU273" i="12"/>
  <c r="AV272" i="12"/>
  <c r="AU272" i="12"/>
  <c r="AV271" i="12"/>
  <c r="AU271" i="12"/>
  <c r="AV270" i="12"/>
  <c r="AU270" i="12"/>
  <c r="AV269" i="12"/>
  <c r="AU269" i="12"/>
  <c r="AV268" i="12"/>
  <c r="AU268" i="12"/>
  <c r="AV267" i="12"/>
  <c r="AU267" i="12"/>
  <c r="AV266" i="12"/>
  <c r="AU266" i="12"/>
  <c r="AV265" i="12"/>
  <c r="AU265" i="12"/>
  <c r="AV264" i="12"/>
  <c r="AU264" i="12"/>
  <c r="AV263" i="12"/>
  <c r="AU263" i="12"/>
  <c r="AV262" i="12"/>
  <c r="AU262" i="12"/>
  <c r="AV261" i="12"/>
  <c r="AU261" i="12"/>
  <c r="AV260" i="12"/>
  <c r="AU260" i="12"/>
  <c r="AV259" i="12"/>
  <c r="AU259" i="12"/>
  <c r="AV258" i="12"/>
  <c r="AU258" i="12"/>
  <c r="AV257" i="12"/>
  <c r="AU257" i="12"/>
  <c r="AV256" i="12"/>
  <c r="AU256" i="12"/>
  <c r="AV255" i="12"/>
  <c r="AU255" i="12"/>
  <c r="AV254" i="12"/>
  <c r="AU254" i="12"/>
  <c r="AV253" i="12"/>
  <c r="AU253" i="12"/>
  <c r="AV252" i="12"/>
  <c r="AU252" i="12"/>
  <c r="AV251" i="12"/>
  <c r="AU251" i="12"/>
  <c r="AV250" i="12"/>
  <c r="AU250" i="12"/>
  <c r="AV249" i="12"/>
  <c r="AU249" i="12"/>
  <c r="AV248" i="12"/>
  <c r="AU248" i="12"/>
  <c r="AV247" i="12"/>
  <c r="AU247" i="12"/>
  <c r="AV246" i="12"/>
  <c r="AU246" i="12"/>
  <c r="AV245" i="12"/>
  <c r="AU245" i="12"/>
  <c r="AV244" i="12"/>
  <c r="AU244" i="12"/>
  <c r="AV243" i="12"/>
  <c r="AU243" i="12"/>
  <c r="AV242" i="12"/>
  <c r="AU242" i="12"/>
  <c r="AV241" i="12"/>
  <c r="AU241" i="12"/>
  <c r="AV240" i="12"/>
  <c r="AU240" i="12"/>
  <c r="AV239" i="12"/>
  <c r="AU239" i="12"/>
  <c r="AV238" i="12"/>
  <c r="AU238" i="12"/>
  <c r="AV237" i="12"/>
  <c r="AU237" i="12"/>
  <c r="AV236" i="12"/>
  <c r="AU236" i="12"/>
  <c r="AV235" i="12"/>
  <c r="AU235" i="12"/>
  <c r="AV234" i="12"/>
  <c r="AU234" i="12"/>
  <c r="AV233" i="12"/>
  <c r="AU233" i="12"/>
  <c r="AV232" i="12"/>
  <c r="AU232" i="12"/>
  <c r="AV231" i="12"/>
  <c r="AU231" i="12"/>
  <c r="AV230" i="12"/>
  <c r="AU230" i="12"/>
  <c r="AV229" i="12"/>
  <c r="AU229" i="12"/>
  <c r="AV228" i="12"/>
  <c r="AU228" i="12"/>
  <c r="AV227" i="12"/>
  <c r="AU227" i="12"/>
  <c r="AV226" i="12"/>
  <c r="AU226" i="12"/>
  <c r="AV225" i="12"/>
  <c r="AU225" i="12"/>
  <c r="AV224" i="12"/>
  <c r="AU224" i="12"/>
  <c r="AV223" i="12"/>
  <c r="AU223" i="12"/>
  <c r="AV222" i="12"/>
  <c r="AU222" i="12"/>
  <c r="AV221" i="12"/>
  <c r="AU221" i="12"/>
  <c r="AV220" i="12"/>
  <c r="AU220" i="12"/>
  <c r="AV219" i="12"/>
  <c r="AU219" i="12"/>
  <c r="AV218" i="12"/>
  <c r="AU218" i="12"/>
  <c r="AV217" i="12"/>
  <c r="AU217" i="12"/>
  <c r="AV216" i="12"/>
  <c r="AU216" i="12"/>
  <c r="AV215" i="12"/>
  <c r="AU215" i="12"/>
  <c r="AV214" i="12"/>
  <c r="AU214" i="12"/>
  <c r="AV213" i="12"/>
  <c r="AU213" i="12"/>
  <c r="AV212" i="12"/>
  <c r="AU212" i="12"/>
  <c r="AV211" i="12"/>
  <c r="AU211" i="12"/>
  <c r="AV210" i="12"/>
  <c r="AU210" i="12"/>
  <c r="AV209" i="12"/>
  <c r="AU209" i="12"/>
  <c r="AV208" i="12"/>
  <c r="AU208" i="12"/>
  <c r="AV207" i="12"/>
  <c r="AU207" i="12"/>
  <c r="AV206" i="12"/>
  <c r="AU206" i="12"/>
  <c r="AV205" i="12"/>
  <c r="AU205" i="12"/>
  <c r="AV204" i="12"/>
  <c r="AU204" i="12"/>
  <c r="AV203" i="12"/>
  <c r="AU203" i="12"/>
  <c r="AV202" i="12"/>
  <c r="AU202" i="12"/>
  <c r="AV201" i="12"/>
  <c r="AU201" i="12"/>
  <c r="AV200" i="12"/>
  <c r="AU200" i="12"/>
  <c r="AV199" i="12"/>
  <c r="AU199" i="12"/>
  <c r="AV198" i="12"/>
  <c r="AU198" i="12"/>
  <c r="AV192" i="12"/>
  <c r="AU192" i="12"/>
  <c r="AV189" i="12"/>
  <c r="AU189" i="12"/>
  <c r="AV188" i="12"/>
  <c r="AU188" i="12"/>
  <c r="AV187" i="12"/>
  <c r="AU187" i="12"/>
  <c r="AV182" i="12"/>
  <c r="AU182" i="12"/>
  <c r="AV169" i="12"/>
  <c r="AU169" i="12"/>
  <c r="AV161" i="12"/>
  <c r="AU161" i="12"/>
  <c r="AV158" i="12"/>
  <c r="AU158" i="12"/>
  <c r="AV153" i="12"/>
  <c r="AU153" i="12"/>
  <c r="AV137" i="12"/>
  <c r="AU137" i="12"/>
  <c r="AV29" i="12"/>
  <c r="AU29" i="12"/>
  <c r="AR10" i="12" l="1"/>
  <c r="G23" i="7"/>
  <c r="D23" i="7"/>
  <c r="C19" i="7"/>
  <c r="K23" i="7"/>
  <c r="H20" i="7"/>
  <c r="L19" i="7"/>
  <c r="I18" i="7"/>
  <c r="I19" i="7"/>
  <c r="I21" i="7"/>
  <c r="F23" i="7"/>
  <c r="X23" i="7" s="1"/>
  <c r="H21" i="7"/>
  <c r="I20" i="7"/>
  <c r="B19" i="7"/>
  <c r="C22" i="7"/>
  <c r="H18" i="7"/>
  <c r="M19" i="7"/>
  <c r="M21" i="7"/>
  <c r="B21" i="7"/>
  <c r="H19" i="7"/>
  <c r="J23" i="7"/>
  <c r="L18" i="7"/>
  <c r="L20" i="7"/>
  <c r="L22" i="7"/>
  <c r="C18" i="7"/>
  <c r="C20" i="7"/>
  <c r="B22" i="7"/>
  <c r="L21" i="7"/>
  <c r="B18" i="7"/>
  <c r="B20" i="7"/>
  <c r="M18" i="7"/>
  <c r="M20" i="7"/>
  <c r="M22" i="7"/>
  <c r="E23" i="7"/>
  <c r="AR46" i="12"/>
  <c r="AR119" i="12"/>
  <c r="AR53" i="12"/>
  <c r="AR57" i="12"/>
  <c r="AR71" i="12"/>
  <c r="AR166" i="12"/>
  <c r="AR174" i="12"/>
  <c r="AR185" i="12"/>
  <c r="AR11" i="12"/>
  <c r="AR74" i="12"/>
  <c r="AR103" i="12"/>
  <c r="AR177" i="12"/>
  <c r="AR183" i="12"/>
  <c r="AR87" i="12"/>
  <c r="AR145" i="12"/>
  <c r="AO183" i="12"/>
  <c r="AO11" i="12"/>
  <c r="AO74" i="12"/>
  <c r="AO103" i="12"/>
  <c r="AO177" i="12"/>
  <c r="AO53" i="12"/>
  <c r="AO57" i="12"/>
  <c r="AO71" i="12"/>
  <c r="AO166" i="12"/>
  <c r="AO174" i="12"/>
  <c r="AO185" i="12"/>
  <c r="AO46" i="12"/>
  <c r="AO119" i="12"/>
  <c r="AO10" i="12"/>
  <c r="AO87" i="12"/>
  <c r="AO145" i="12"/>
  <c r="AJ83" i="12"/>
  <c r="AJ180" i="12"/>
  <c r="AV185" i="12"/>
  <c r="AR197" i="12"/>
  <c r="AJ178" i="12"/>
  <c r="AJ138" i="12"/>
  <c r="AR194" i="12"/>
  <c r="AJ165" i="12"/>
  <c r="AJ103" i="12"/>
  <c r="AV37" i="12"/>
  <c r="AU37" i="12"/>
  <c r="AV53" i="12"/>
  <c r="AV57" i="12"/>
  <c r="AV11" i="12"/>
  <c r="AV10" i="12"/>
  <c r="AV71" i="12"/>
  <c r="AV103" i="12"/>
  <c r="AJ19" i="12"/>
  <c r="AR19" i="12"/>
  <c r="AJ40" i="12"/>
  <c r="AR40" i="12"/>
  <c r="AJ72" i="12"/>
  <c r="AR72" i="12"/>
  <c r="AJ80" i="12"/>
  <c r="AR80" i="12"/>
  <c r="AJ108" i="12"/>
  <c r="AJ120" i="12"/>
  <c r="AR120" i="12"/>
  <c r="AR144" i="12"/>
  <c r="AJ191" i="12"/>
  <c r="AR191" i="12"/>
  <c r="AR31" i="12"/>
  <c r="AJ31" i="12"/>
  <c r="AJ39" i="12"/>
  <c r="AR39" i="12"/>
  <c r="AJ55" i="12"/>
  <c r="AR55" i="12"/>
  <c r="AR79" i="12"/>
  <c r="AJ79" i="12"/>
  <c r="AR91" i="12"/>
  <c r="AJ91" i="12"/>
  <c r="AJ95" i="12"/>
  <c r="AR115" i="12"/>
  <c r="AJ171" i="12"/>
  <c r="AR171" i="12"/>
  <c r="AI171" i="12"/>
  <c r="AJ175" i="12"/>
  <c r="AJ179" i="12"/>
  <c r="AR179" i="12"/>
  <c r="AJ183" i="12"/>
  <c r="AR190" i="12"/>
  <c r="AJ195" i="12"/>
  <c r="AR175" i="12"/>
  <c r="AR95" i="12"/>
  <c r="AR84" i="12"/>
  <c r="AJ52" i="12"/>
  <c r="AR52" i="12"/>
  <c r="AJ56" i="12"/>
  <c r="AR56" i="12"/>
  <c r="AJ60" i="12"/>
  <c r="AJ68" i="12"/>
  <c r="AR68" i="12"/>
  <c r="AJ88" i="12"/>
  <c r="AR88" i="12"/>
  <c r="AJ100" i="12"/>
  <c r="AJ112" i="12"/>
  <c r="AR112" i="12"/>
  <c r="AJ176" i="12"/>
  <c r="AR176" i="12"/>
  <c r="AJ18" i="12"/>
  <c r="AR18" i="12"/>
  <c r="AJ63" i="12"/>
  <c r="AR63" i="12"/>
  <c r="AJ87" i="12"/>
  <c r="AJ99" i="12"/>
  <c r="AR99" i="12"/>
  <c r="AJ123" i="12"/>
  <c r="AR123" i="12"/>
  <c r="AJ167" i="12"/>
  <c r="AR25" i="12"/>
  <c r="AJ25" i="12"/>
  <c r="AJ34" i="12"/>
  <c r="AR34" i="12"/>
  <c r="AJ46" i="12"/>
  <c r="AJ54" i="12"/>
  <c r="AR54" i="12"/>
  <c r="AJ58" i="12"/>
  <c r="AR58" i="12"/>
  <c r="AJ62" i="12"/>
  <c r="AR62" i="12"/>
  <c r="AJ74" i="12"/>
  <c r="AJ78" i="12"/>
  <c r="AJ82" i="12"/>
  <c r="AR82" i="12"/>
  <c r="AJ86" i="12"/>
  <c r="AR86" i="12"/>
  <c r="AJ90" i="12"/>
  <c r="AR90" i="12"/>
  <c r="AJ94" i="12"/>
  <c r="AR94" i="12"/>
  <c r="AJ98" i="12"/>
  <c r="AR98" i="12"/>
  <c r="AJ102" i="12"/>
  <c r="AR102" i="12"/>
  <c r="AJ106" i="12"/>
  <c r="AR106" i="12"/>
  <c r="AJ118" i="12"/>
  <c r="AR118" i="12"/>
  <c r="AR122" i="12"/>
  <c r="AJ122" i="12"/>
  <c r="AJ134" i="12"/>
  <c r="AR134" i="12"/>
  <c r="AI138" i="12"/>
  <c r="AR138" i="12"/>
  <c r="AR180" i="12"/>
  <c r="AR167" i="12"/>
  <c r="AJ190" i="12"/>
  <c r="AI123" i="12"/>
  <c r="AJ11" i="12"/>
  <c r="AJ32" i="12"/>
  <c r="AR32" i="12"/>
  <c r="AJ64" i="12"/>
  <c r="AR64" i="12"/>
  <c r="AJ76" i="12"/>
  <c r="AR76" i="12"/>
  <c r="AJ84" i="12"/>
  <c r="AJ104" i="12"/>
  <c r="AJ172" i="12"/>
  <c r="AI180" i="12"/>
  <c r="AR108" i="12"/>
  <c r="AR60" i="12"/>
  <c r="AJ10" i="12"/>
  <c r="AJ14" i="12"/>
  <c r="AR14" i="12"/>
  <c r="AJ22" i="12"/>
  <c r="AR22" i="12"/>
  <c r="AJ51" i="12"/>
  <c r="AR51" i="12"/>
  <c r="AR59" i="12"/>
  <c r="AJ59" i="12"/>
  <c r="AR67" i="12"/>
  <c r="AJ67" i="12"/>
  <c r="AR75" i="12"/>
  <c r="AJ75" i="12"/>
  <c r="AI83" i="12"/>
  <c r="AR83" i="12"/>
  <c r="AJ119" i="12"/>
  <c r="AJ143" i="12"/>
  <c r="AJ163" i="12"/>
  <c r="AR163" i="12"/>
  <c r="AU17" i="12"/>
  <c r="AJ13" i="12"/>
  <c r="AR13" i="12"/>
  <c r="AJ21" i="12"/>
  <c r="AR21" i="12"/>
  <c r="AJ12" i="12"/>
  <c r="AJ16" i="12"/>
  <c r="AR16" i="12"/>
  <c r="AJ20" i="12"/>
  <c r="AR20" i="12"/>
  <c r="AJ24" i="12"/>
  <c r="AR24" i="12"/>
  <c r="AJ33" i="12"/>
  <c r="AR33" i="12"/>
  <c r="AJ53" i="12"/>
  <c r="AJ57" i="12"/>
  <c r="AJ61" i="12"/>
  <c r="AR61" i="12"/>
  <c r="AJ65" i="12"/>
  <c r="AR65" i="12"/>
  <c r="AJ69" i="12"/>
  <c r="AR69" i="12"/>
  <c r="AI69" i="12"/>
  <c r="AJ73" i="12"/>
  <c r="AR73" i="12"/>
  <c r="AJ77" i="12"/>
  <c r="AR77" i="12"/>
  <c r="AJ89" i="12"/>
  <c r="AR89" i="12"/>
  <c r="AJ97" i="12"/>
  <c r="AR97" i="12"/>
  <c r="AJ101" i="12"/>
  <c r="AR101" i="12"/>
  <c r="AI101" i="12"/>
  <c r="AJ105" i="12"/>
  <c r="AR105" i="12"/>
  <c r="AJ109" i="12"/>
  <c r="AR109" i="12"/>
  <c r="AI109" i="12"/>
  <c r="AJ113" i="12"/>
  <c r="AR113" i="12"/>
  <c r="AJ121" i="12"/>
  <c r="AR121" i="12"/>
  <c r="AR195" i="12"/>
  <c r="AR172" i="12"/>
  <c r="AR159" i="12"/>
  <c r="AR143" i="12"/>
  <c r="AR100" i="12"/>
  <c r="AR78" i="12"/>
  <c r="AJ159" i="12"/>
  <c r="AJ144" i="12"/>
  <c r="AJ115" i="12"/>
  <c r="AJ71" i="12"/>
  <c r="AJ166" i="12"/>
  <c r="AJ174" i="12"/>
  <c r="AJ162" i="12"/>
  <c r="AJ145" i="12"/>
  <c r="AJ157" i="12"/>
  <c r="AJ177" i="12"/>
  <c r="AJ185" i="12"/>
  <c r="AJ193" i="12"/>
  <c r="AJ197" i="12"/>
  <c r="AR193" i="12"/>
  <c r="AR178" i="12"/>
  <c r="AR165" i="12"/>
  <c r="AR162" i="12"/>
  <c r="AR157" i="12"/>
  <c r="AJ194" i="12"/>
  <c r="V9" i="12"/>
  <c r="X18" i="7" s="1"/>
  <c r="AB22" i="7" l="1"/>
  <c r="AC22" i="7"/>
  <c r="AI105" i="12"/>
  <c r="AP105" i="12" s="1"/>
  <c r="AI176" i="12"/>
  <c r="AP176" i="12" s="1"/>
  <c r="AI31" i="12"/>
  <c r="C23" i="7"/>
  <c r="AI54" i="12"/>
  <c r="AP54" i="12" s="1"/>
  <c r="AI100" i="12"/>
  <c r="AP100" i="12" s="1"/>
  <c r="AI68" i="12"/>
  <c r="AP68" i="12" s="1"/>
  <c r="AI60" i="12"/>
  <c r="AP60" i="12" s="1"/>
  <c r="AI80" i="12"/>
  <c r="AP80" i="12" s="1"/>
  <c r="AI22" i="12"/>
  <c r="AP22" i="12" s="1"/>
  <c r="AI122" i="12"/>
  <c r="AP122" i="12" s="1"/>
  <c r="H23" i="7"/>
  <c r="AI12" i="12"/>
  <c r="AI121" i="12"/>
  <c r="AP121" i="12" s="1"/>
  <c r="AI113" i="12"/>
  <c r="AP113" i="12" s="1"/>
  <c r="AI97" i="12"/>
  <c r="AP97" i="12" s="1"/>
  <c r="AI77" i="12"/>
  <c r="AP77" i="12" s="1"/>
  <c r="AI65" i="12"/>
  <c r="AP65" i="12" s="1"/>
  <c r="AI24" i="12"/>
  <c r="T18" i="7"/>
  <c r="AB18" i="7" s="1"/>
  <c r="AI13" i="12"/>
  <c r="AP13" i="12" s="1"/>
  <c r="AI163" i="12"/>
  <c r="AP163" i="12" s="1"/>
  <c r="AI75" i="12"/>
  <c r="AP75" i="12" s="1"/>
  <c r="AI104" i="12"/>
  <c r="AP104" i="12" s="1"/>
  <c r="AI76" i="12"/>
  <c r="AP76" i="12" s="1"/>
  <c r="AI64" i="12"/>
  <c r="AP64" i="12" s="1"/>
  <c r="AI32" i="12"/>
  <c r="AP32" i="12" s="1"/>
  <c r="AI134" i="12"/>
  <c r="AP134" i="12" s="1"/>
  <c r="AI118" i="12"/>
  <c r="AP118" i="12" s="1"/>
  <c r="AI102" i="12"/>
  <c r="AP102" i="12" s="1"/>
  <c r="AI98" i="12"/>
  <c r="AI90" i="12"/>
  <c r="AP90" i="12" s="1"/>
  <c r="AI79" i="12"/>
  <c r="AP79" i="12" s="1"/>
  <c r="U18" i="7"/>
  <c r="AC18" i="7" s="1"/>
  <c r="T20" i="7"/>
  <c r="AB20" i="7" s="1"/>
  <c r="AR104" i="12"/>
  <c r="U21" i="7"/>
  <c r="AC21" i="7" s="1"/>
  <c r="T21" i="7"/>
  <c r="AB21" i="7" s="1"/>
  <c r="U19" i="7"/>
  <c r="AC19" i="7" s="1"/>
  <c r="T19" i="7"/>
  <c r="AB19" i="7" s="1"/>
  <c r="AI73" i="12"/>
  <c r="AP73" i="12" s="1"/>
  <c r="U20" i="7"/>
  <c r="AC20" i="7" s="1"/>
  <c r="AU177" i="12"/>
  <c r="AI177" i="12"/>
  <c r="AP177" i="12" s="1"/>
  <c r="AI89" i="12"/>
  <c r="AP89" i="12" s="1"/>
  <c r="AI20" i="12"/>
  <c r="AP20" i="12" s="1"/>
  <c r="AI16" i="12"/>
  <c r="AP16" i="12" s="1"/>
  <c r="AI67" i="12"/>
  <c r="AP67" i="12" s="1"/>
  <c r="AI94" i="12"/>
  <c r="AP94" i="12" s="1"/>
  <c r="AI86" i="12"/>
  <c r="AP86" i="12" s="1"/>
  <c r="AI82" i="12"/>
  <c r="AP82" i="12" s="1"/>
  <c r="AI78" i="12"/>
  <c r="AP78" i="12" s="1"/>
  <c r="AI62" i="12"/>
  <c r="AP62" i="12" s="1"/>
  <c r="AI58" i="12"/>
  <c r="AP58" i="12" s="1"/>
  <c r="AI99" i="12"/>
  <c r="AP99" i="12" s="1"/>
  <c r="AU87" i="12"/>
  <c r="AI87" i="12"/>
  <c r="AP87" i="12" s="1"/>
  <c r="AI18" i="12"/>
  <c r="AP18" i="12" s="1"/>
  <c r="AU183" i="12"/>
  <c r="AI183" i="12"/>
  <c r="AP183" i="12" s="1"/>
  <c r="AI179" i="12"/>
  <c r="AP179" i="12" s="1"/>
  <c r="AI175" i="12"/>
  <c r="AP175" i="12" s="1"/>
  <c r="AI55" i="12"/>
  <c r="AP55" i="12" s="1"/>
  <c r="AI120" i="12"/>
  <c r="AP120" i="12" s="1"/>
  <c r="AI108" i="12"/>
  <c r="AP108" i="12" s="1"/>
  <c r="AI19" i="12"/>
  <c r="AP19" i="12" s="1"/>
  <c r="AU10" i="12"/>
  <c r="AI10" i="12"/>
  <c r="AQ10" i="12" s="1"/>
  <c r="AI197" i="12"/>
  <c r="AP197" i="12" s="1"/>
  <c r="AI61" i="12"/>
  <c r="AP61" i="12" s="1"/>
  <c r="AU145" i="12"/>
  <c r="AI145" i="12"/>
  <c r="AP145" i="12" s="1"/>
  <c r="AU174" i="12"/>
  <c r="AI174" i="12"/>
  <c r="AP174" i="12" s="1"/>
  <c r="AU57" i="12"/>
  <c r="AI57" i="12"/>
  <c r="AP57" i="12" s="1"/>
  <c r="AU53" i="12"/>
  <c r="AI53" i="12"/>
  <c r="AP53" i="12" s="1"/>
  <c r="AI59" i="12"/>
  <c r="AP59" i="12" s="1"/>
  <c r="AU46" i="12"/>
  <c r="AI46" i="12"/>
  <c r="AP46" i="12" s="1"/>
  <c r="AI190" i="12"/>
  <c r="AP190" i="12" s="1"/>
  <c r="AI39" i="12"/>
  <c r="AP39" i="12" s="1"/>
  <c r="AI191" i="12"/>
  <c r="AP191" i="12" s="1"/>
  <c r="AU185" i="12"/>
  <c r="AI185" i="12"/>
  <c r="AP185" i="12" s="1"/>
  <c r="AI193" i="12"/>
  <c r="AP193" i="12" s="1"/>
  <c r="AI194" i="12"/>
  <c r="AP194" i="12" s="1"/>
  <c r="AI33" i="12"/>
  <c r="AP33" i="12" s="1"/>
  <c r="AI21" i="12"/>
  <c r="AP21" i="12" s="1"/>
  <c r="AU103" i="12"/>
  <c r="AI103" i="12"/>
  <c r="AP103" i="12" s="1"/>
  <c r="AI51" i="12"/>
  <c r="AP51" i="12" s="1"/>
  <c r="AI14" i="12"/>
  <c r="AP14" i="12" s="1"/>
  <c r="AI172" i="12"/>
  <c r="AP172" i="12" s="1"/>
  <c r="AI84" i="12"/>
  <c r="AP84" i="12" s="1"/>
  <c r="AU11" i="12"/>
  <c r="AI11" i="12"/>
  <c r="AI106" i="12"/>
  <c r="AI34" i="12"/>
  <c r="AP34" i="12" s="1"/>
  <c r="AI112" i="12"/>
  <c r="AP112" i="12" s="1"/>
  <c r="AI88" i="12"/>
  <c r="AP88" i="12" s="1"/>
  <c r="AI56" i="12"/>
  <c r="AP56" i="12" s="1"/>
  <c r="AI52" i="12"/>
  <c r="AP52" i="12" s="1"/>
  <c r="AI195" i="12"/>
  <c r="AP195" i="12" s="1"/>
  <c r="AI95" i="12"/>
  <c r="AP95" i="12" s="1"/>
  <c r="AI72" i="12"/>
  <c r="AP72" i="12" s="1"/>
  <c r="AI165" i="12"/>
  <c r="AP165" i="12" s="1"/>
  <c r="AI178" i="12"/>
  <c r="AP178" i="12" s="1"/>
  <c r="AU166" i="12"/>
  <c r="AI166" i="12"/>
  <c r="AP166" i="12" s="1"/>
  <c r="AI143" i="12"/>
  <c r="AP143" i="12" s="1"/>
  <c r="AU119" i="12"/>
  <c r="AI119" i="12"/>
  <c r="AP119" i="12" s="1"/>
  <c r="AU74" i="12"/>
  <c r="AI74" i="12"/>
  <c r="AP74" i="12" s="1"/>
  <c r="AI25" i="12"/>
  <c r="AP25" i="12" s="1"/>
  <c r="AI167" i="12"/>
  <c r="AP167" i="12" s="1"/>
  <c r="AU71" i="12"/>
  <c r="AI71" i="12"/>
  <c r="AP71" i="12" s="1"/>
  <c r="AI63" i="12"/>
  <c r="AP63" i="12" s="1"/>
  <c r="AI159" i="12"/>
  <c r="AP159" i="12" s="1"/>
  <c r="AI115" i="12"/>
  <c r="AP115" i="12" s="1"/>
  <c r="AI91" i="12"/>
  <c r="AP91" i="12" s="1"/>
  <c r="AI144" i="12"/>
  <c r="AP144" i="12" s="1"/>
  <c r="AI157" i="12"/>
  <c r="AP157" i="12" s="1"/>
  <c r="AI162" i="12"/>
  <c r="AP162" i="12" s="1"/>
  <c r="L23" i="7"/>
  <c r="I23" i="7"/>
  <c r="M23" i="7"/>
  <c r="B23" i="7"/>
  <c r="AQ177" i="12"/>
  <c r="AO12" i="12"/>
  <c r="AR12" i="12"/>
  <c r="AR9" i="12" s="1"/>
  <c r="AA18" i="7" s="1"/>
  <c r="AO157" i="12"/>
  <c r="AO162" i="12"/>
  <c r="AO78" i="12"/>
  <c r="AO143" i="12"/>
  <c r="AO195" i="12"/>
  <c r="AO121" i="12"/>
  <c r="AO73" i="12"/>
  <c r="AO13" i="12"/>
  <c r="AO59" i="12"/>
  <c r="AO51" i="12"/>
  <c r="AO22" i="12"/>
  <c r="AO108" i="12"/>
  <c r="AO167" i="12"/>
  <c r="AO134" i="12"/>
  <c r="AO118" i="12"/>
  <c r="AO102" i="12"/>
  <c r="AO88" i="12"/>
  <c r="AO68" i="12"/>
  <c r="AO52" i="12"/>
  <c r="AO84" i="12"/>
  <c r="AP31" i="12"/>
  <c r="AO31" i="12"/>
  <c r="AO191" i="12"/>
  <c r="AO80" i="12"/>
  <c r="AO197" i="12"/>
  <c r="AO165" i="12"/>
  <c r="AO159" i="12"/>
  <c r="AO113" i="12"/>
  <c r="AP101" i="12"/>
  <c r="AO101" i="12"/>
  <c r="AO97" i="12"/>
  <c r="AP83" i="12"/>
  <c r="AO83" i="12"/>
  <c r="AO14" i="12"/>
  <c r="AO104" i="12"/>
  <c r="AO76" i="12"/>
  <c r="AP180" i="12"/>
  <c r="AO180" i="12"/>
  <c r="AO106" i="12"/>
  <c r="AO86" i="12"/>
  <c r="AO34" i="12"/>
  <c r="AO25" i="12"/>
  <c r="AP123" i="12"/>
  <c r="AO123" i="12"/>
  <c r="AO63" i="12"/>
  <c r="AO56" i="12"/>
  <c r="AO95" i="12"/>
  <c r="AO190" i="12"/>
  <c r="AO91" i="12"/>
  <c r="AO144" i="12"/>
  <c r="AO72" i="12"/>
  <c r="AO194" i="12"/>
  <c r="AO100" i="12"/>
  <c r="AO172" i="12"/>
  <c r="AO89" i="12"/>
  <c r="AP69" i="12"/>
  <c r="AO69" i="12"/>
  <c r="AO65" i="12"/>
  <c r="AP24" i="12"/>
  <c r="AO24" i="12"/>
  <c r="AO163" i="12"/>
  <c r="AO75" i="12"/>
  <c r="AO64" i="12"/>
  <c r="AO32" i="12"/>
  <c r="AO138" i="12"/>
  <c r="AO122" i="12"/>
  <c r="AO98" i="12"/>
  <c r="AO94" i="12"/>
  <c r="AO90" i="12"/>
  <c r="AO62" i="12"/>
  <c r="AO58" i="12"/>
  <c r="AO99" i="12"/>
  <c r="AO176" i="12"/>
  <c r="AO175" i="12"/>
  <c r="AO115" i="12"/>
  <c r="AO79" i="12"/>
  <c r="AO55" i="12"/>
  <c r="AO120" i="12"/>
  <c r="AO40" i="12"/>
  <c r="AO19" i="12"/>
  <c r="AO178" i="12"/>
  <c r="AO193" i="12"/>
  <c r="AP109" i="12"/>
  <c r="AO109" i="12"/>
  <c r="AO105" i="12"/>
  <c r="AO77" i="12"/>
  <c r="AO61" i="12"/>
  <c r="AO33" i="12"/>
  <c r="AO20" i="12"/>
  <c r="AO16" i="12"/>
  <c r="AO21" i="12"/>
  <c r="AO67" i="12"/>
  <c r="AO60" i="12"/>
  <c r="AO82" i="12"/>
  <c r="AO54" i="12"/>
  <c r="AO18" i="12"/>
  <c r="AO112" i="12"/>
  <c r="AO179" i="12"/>
  <c r="AP171" i="12"/>
  <c r="AO171" i="12"/>
  <c r="AO39" i="12"/>
  <c r="AU197" i="12"/>
  <c r="AV197" i="12"/>
  <c r="AV194" i="12"/>
  <c r="AU194" i="12"/>
  <c r="AU149" i="12"/>
  <c r="AV149" i="12"/>
  <c r="AU159" i="12"/>
  <c r="AV159" i="12"/>
  <c r="AU129" i="12"/>
  <c r="AV129" i="12"/>
  <c r="AU121" i="12"/>
  <c r="AV121" i="12"/>
  <c r="AV113" i="12"/>
  <c r="AU113" i="12"/>
  <c r="AV69" i="12"/>
  <c r="AU69" i="12"/>
  <c r="AV14" i="12"/>
  <c r="AU14" i="12"/>
  <c r="AV92" i="12"/>
  <c r="AU92" i="12"/>
  <c r="AV134" i="12"/>
  <c r="AU134" i="12"/>
  <c r="AV110" i="12"/>
  <c r="AU110" i="12"/>
  <c r="AU82" i="12"/>
  <c r="AV82" i="12"/>
  <c r="AU62" i="12"/>
  <c r="AV62" i="12"/>
  <c r="AV38" i="12"/>
  <c r="AU38" i="12"/>
  <c r="AV23" i="12"/>
  <c r="AU23" i="12"/>
  <c r="AU173" i="12"/>
  <c r="AV173" i="12"/>
  <c r="AV132" i="12"/>
  <c r="AU132" i="12"/>
  <c r="AU172" i="12"/>
  <c r="AV172" i="12"/>
  <c r="AV85" i="12"/>
  <c r="AU85" i="12"/>
  <c r="AV41" i="12"/>
  <c r="AU41" i="12"/>
  <c r="AV43" i="12"/>
  <c r="AU43" i="12"/>
  <c r="AV156" i="12"/>
  <c r="AU156" i="12"/>
  <c r="AV152" i="12"/>
  <c r="AU152" i="12"/>
  <c r="AV27" i="12"/>
  <c r="AU27" i="12"/>
  <c r="AU180" i="12"/>
  <c r="AV180" i="12"/>
  <c r="AV150" i="12"/>
  <c r="AU150" i="12"/>
  <c r="AV146" i="12"/>
  <c r="AU146" i="12"/>
  <c r="AV102" i="12"/>
  <c r="AU102" i="12"/>
  <c r="AV98" i="12"/>
  <c r="AU98" i="12"/>
  <c r="AV94" i="12"/>
  <c r="AU94" i="12"/>
  <c r="AV86" i="12"/>
  <c r="AU86" i="12"/>
  <c r="AU54" i="12"/>
  <c r="AV54" i="12"/>
  <c r="AV25" i="12"/>
  <c r="AU25" i="12"/>
  <c r="AU155" i="12"/>
  <c r="AV155" i="12"/>
  <c r="AV107" i="12"/>
  <c r="AU107" i="12"/>
  <c r="AV47" i="12"/>
  <c r="AU47" i="12"/>
  <c r="AU196" i="12"/>
  <c r="AV196" i="12"/>
  <c r="AV52" i="12"/>
  <c r="AU52" i="12"/>
  <c r="AV84" i="12"/>
  <c r="AU84" i="12"/>
  <c r="AU175" i="12"/>
  <c r="AV175" i="12"/>
  <c r="AU179" i="12"/>
  <c r="AV179" i="12"/>
  <c r="AU171" i="12"/>
  <c r="AV171" i="12"/>
  <c r="AV55" i="12"/>
  <c r="AU55" i="12"/>
  <c r="AV80" i="12"/>
  <c r="AU80" i="12"/>
  <c r="AV40" i="12"/>
  <c r="AV19" i="12"/>
  <c r="AU19" i="12"/>
  <c r="AV186" i="12"/>
  <c r="AU186" i="12"/>
  <c r="AV109" i="12"/>
  <c r="AU109" i="12"/>
  <c r="AV101" i="12"/>
  <c r="AU101" i="12"/>
  <c r="AV65" i="12"/>
  <c r="AU65" i="12"/>
  <c r="AV45" i="12"/>
  <c r="AU45" i="12"/>
  <c r="AV67" i="12"/>
  <c r="AU67" i="12"/>
  <c r="AV44" i="12"/>
  <c r="AU44" i="12"/>
  <c r="AU167" i="12"/>
  <c r="AV167" i="12"/>
  <c r="AV58" i="12"/>
  <c r="AU58" i="12"/>
  <c r="AU30" i="12"/>
  <c r="AV30" i="12"/>
  <c r="AV35" i="12"/>
  <c r="AU35" i="12"/>
  <c r="AV112" i="12"/>
  <c r="AU112" i="12"/>
  <c r="AV68" i="12"/>
  <c r="AU68" i="12"/>
  <c r="AU127" i="12"/>
  <c r="AV127" i="12"/>
  <c r="AV120" i="12"/>
  <c r="AU120" i="12"/>
  <c r="AU157" i="12"/>
  <c r="AV157" i="12"/>
  <c r="AU193" i="12"/>
  <c r="AV193" i="12"/>
  <c r="AU133" i="12"/>
  <c r="AV133" i="12"/>
  <c r="AV162" i="12"/>
  <c r="AU162" i="12"/>
  <c r="AV178" i="12"/>
  <c r="AU178" i="12"/>
  <c r="AV100" i="12"/>
  <c r="AU100" i="12"/>
  <c r="AU143" i="12"/>
  <c r="AV143" i="12"/>
  <c r="AV81" i="12"/>
  <c r="AU81" i="12"/>
  <c r="AV73" i="12"/>
  <c r="AU73" i="12"/>
  <c r="AV61" i="12"/>
  <c r="AU61" i="12"/>
  <c r="AV28" i="12"/>
  <c r="AU28" i="12"/>
  <c r="AU20" i="12"/>
  <c r="AV20" i="12"/>
  <c r="AU16" i="12"/>
  <c r="AV16" i="12"/>
  <c r="AV21" i="12"/>
  <c r="AU21" i="12"/>
  <c r="AV75" i="12"/>
  <c r="AU75" i="12"/>
  <c r="AV59" i="12"/>
  <c r="AU59" i="12"/>
  <c r="AV22" i="12"/>
  <c r="AU22" i="12"/>
  <c r="AV60" i="12"/>
  <c r="AU60" i="12"/>
  <c r="AU164" i="12"/>
  <c r="AV164" i="12"/>
  <c r="AV128" i="12"/>
  <c r="AU128" i="12"/>
  <c r="AV76" i="12"/>
  <c r="AU76" i="12"/>
  <c r="AU36" i="12"/>
  <c r="AV36" i="12"/>
  <c r="AV32" i="12"/>
  <c r="AU32" i="12"/>
  <c r="AV15" i="12"/>
  <c r="AU15" i="12"/>
  <c r="AU124" i="12"/>
  <c r="AV124" i="12"/>
  <c r="AV154" i="12"/>
  <c r="AU154" i="12"/>
  <c r="AU138" i="12"/>
  <c r="AV138" i="12"/>
  <c r="AV122" i="12"/>
  <c r="AU122" i="12"/>
  <c r="AV106" i="12"/>
  <c r="AU106" i="12"/>
  <c r="AV90" i="12"/>
  <c r="AU90" i="12"/>
  <c r="AV34" i="12"/>
  <c r="AU34" i="12"/>
  <c r="AU147" i="12"/>
  <c r="AV147" i="12"/>
  <c r="AU123" i="12"/>
  <c r="AV123" i="12"/>
  <c r="AV148" i="12"/>
  <c r="AU148" i="12"/>
  <c r="AV176" i="12"/>
  <c r="AU176" i="12"/>
  <c r="AV88" i="12"/>
  <c r="AU88" i="12"/>
  <c r="AV56" i="12"/>
  <c r="AU56" i="12"/>
  <c r="AV95" i="12"/>
  <c r="AU95" i="12"/>
  <c r="AU139" i="12"/>
  <c r="AV139" i="12"/>
  <c r="AV91" i="12"/>
  <c r="AU91" i="12"/>
  <c r="AV31" i="12"/>
  <c r="AU31" i="12"/>
  <c r="AU191" i="12"/>
  <c r="AV191" i="12"/>
  <c r="AV170" i="12"/>
  <c r="AU170" i="12"/>
  <c r="AV78" i="12"/>
  <c r="AU78" i="12"/>
  <c r="AV105" i="12"/>
  <c r="AU105" i="12"/>
  <c r="AV97" i="12"/>
  <c r="AU97" i="12"/>
  <c r="AV24" i="12"/>
  <c r="AU24" i="12"/>
  <c r="AV13" i="12"/>
  <c r="AU13" i="12"/>
  <c r="AV140" i="12"/>
  <c r="AU140" i="12"/>
  <c r="AU48" i="12"/>
  <c r="AV48" i="12"/>
  <c r="AV142" i="12"/>
  <c r="AU142" i="12"/>
  <c r="AU130" i="12"/>
  <c r="AV130" i="12"/>
  <c r="AV118" i="12"/>
  <c r="AU118" i="12"/>
  <c r="AV114" i="12"/>
  <c r="AU114" i="12"/>
  <c r="AV66" i="12"/>
  <c r="AU66" i="12"/>
  <c r="AV63" i="12"/>
  <c r="AU63" i="12"/>
  <c r="AV136" i="12"/>
  <c r="AU136" i="12"/>
  <c r="AV79" i="12"/>
  <c r="AU79" i="12"/>
  <c r="AV39" i="12"/>
  <c r="AU39" i="12"/>
  <c r="AU141" i="12"/>
  <c r="AV141" i="12"/>
  <c r="AU165" i="12"/>
  <c r="AV165" i="12"/>
  <c r="AU181" i="12"/>
  <c r="AV181" i="12"/>
  <c r="AV111" i="12"/>
  <c r="AU111" i="12"/>
  <c r="AU151" i="12"/>
  <c r="AV151" i="12"/>
  <c r="AU195" i="12"/>
  <c r="AV195" i="12"/>
  <c r="AU125" i="12"/>
  <c r="AV125" i="12"/>
  <c r="AV117" i="12"/>
  <c r="AU117" i="12"/>
  <c r="AV93" i="12"/>
  <c r="AU93" i="12"/>
  <c r="AV89" i="12"/>
  <c r="AU89" i="12"/>
  <c r="AV77" i="12"/>
  <c r="AU77" i="12"/>
  <c r="AV49" i="12"/>
  <c r="AU49" i="12"/>
  <c r="AV33" i="12"/>
  <c r="AU33" i="12"/>
  <c r="AU12" i="12"/>
  <c r="AV12" i="12"/>
  <c r="AU163" i="12"/>
  <c r="AV163" i="12"/>
  <c r="AU131" i="12"/>
  <c r="AV131" i="12"/>
  <c r="AV83" i="12"/>
  <c r="AU83" i="12"/>
  <c r="AV51" i="12"/>
  <c r="AU51" i="12"/>
  <c r="AU26" i="12"/>
  <c r="AV26" i="12"/>
  <c r="AV108" i="12"/>
  <c r="AU108" i="12"/>
  <c r="AV184" i="12"/>
  <c r="AU184" i="12"/>
  <c r="AV104" i="12"/>
  <c r="AU104" i="12"/>
  <c r="AV96" i="12"/>
  <c r="AU96" i="12"/>
  <c r="AV64" i="12"/>
  <c r="AU64" i="12"/>
  <c r="AU135" i="12"/>
  <c r="AV135" i="12"/>
  <c r="AV126" i="12"/>
  <c r="AU126" i="12"/>
  <c r="AV70" i="12"/>
  <c r="AU70" i="12"/>
  <c r="AV50" i="12"/>
  <c r="AU50" i="12"/>
  <c r="AU42" i="12"/>
  <c r="AV42" i="12"/>
  <c r="AV99" i="12"/>
  <c r="AU99" i="12"/>
  <c r="AV18" i="12"/>
  <c r="AU18" i="12"/>
  <c r="AU160" i="12"/>
  <c r="AV160" i="12"/>
  <c r="AV116" i="12"/>
  <c r="AU116" i="12"/>
  <c r="AV190" i="12"/>
  <c r="AU190" i="12"/>
  <c r="AV115" i="12"/>
  <c r="AU115" i="12"/>
  <c r="AV168" i="12"/>
  <c r="AU168" i="12"/>
  <c r="AV144" i="12"/>
  <c r="AU144" i="12"/>
  <c r="AV72" i="12"/>
  <c r="AU72" i="12"/>
  <c r="W21" i="7" l="1"/>
  <c r="AB23" i="7"/>
  <c r="AQ183" i="12"/>
  <c r="AQ87" i="12"/>
  <c r="AC23" i="7"/>
  <c r="AQ145" i="12"/>
  <c r="AQ57" i="12"/>
  <c r="AQ71" i="12"/>
  <c r="W18" i="7"/>
  <c r="V20" i="7"/>
  <c r="AQ46" i="12"/>
  <c r="S21" i="7"/>
  <c r="Q19" i="7"/>
  <c r="AQ103" i="12"/>
  <c r="T23" i="7"/>
  <c r="AA23" i="7" s="1"/>
  <c r="R19" i="7"/>
  <c r="U23" i="7"/>
  <c r="P21" i="7"/>
  <c r="AQ166" i="12"/>
  <c r="S19" i="7"/>
  <c r="V19" i="7"/>
  <c r="V18" i="7"/>
  <c r="W20" i="7"/>
  <c r="Q21" i="7"/>
  <c r="AQ119" i="12"/>
  <c r="AQ174" i="12"/>
  <c r="AQ185" i="12"/>
  <c r="AP10" i="12"/>
  <c r="P19" i="7"/>
  <c r="W19" i="7"/>
  <c r="V21" i="7"/>
  <c r="R21" i="7"/>
  <c r="AP11" i="12"/>
  <c r="AQ11" i="12"/>
  <c r="AQ53" i="12"/>
  <c r="AQ74" i="12"/>
  <c r="AQ162" i="12"/>
  <c r="AQ195" i="12"/>
  <c r="AQ76" i="12"/>
  <c r="AQ13" i="12"/>
  <c r="AQ121" i="12"/>
  <c r="AQ52" i="12"/>
  <c r="AQ102" i="12"/>
  <c r="AQ51" i="12"/>
  <c r="AQ33" i="12"/>
  <c r="AQ109" i="12"/>
  <c r="AQ193" i="12"/>
  <c r="AQ179" i="12"/>
  <c r="AQ34" i="12"/>
  <c r="AQ67" i="12"/>
  <c r="AQ89" i="12"/>
  <c r="AQ144" i="12"/>
  <c r="AQ115" i="12"/>
  <c r="AQ123" i="12"/>
  <c r="AQ62" i="12"/>
  <c r="AQ75" i="12"/>
  <c r="AQ73" i="12"/>
  <c r="AQ190" i="12"/>
  <c r="AP98" i="12"/>
  <c r="AQ98" i="12"/>
  <c r="AP138" i="12"/>
  <c r="AQ138" i="12"/>
  <c r="AQ80" i="12"/>
  <c r="AQ18" i="12"/>
  <c r="AQ104" i="12"/>
  <c r="AQ16" i="12"/>
  <c r="AQ32" i="12"/>
  <c r="AQ31" i="12"/>
  <c r="AQ88" i="12"/>
  <c r="AQ118" i="12"/>
  <c r="AQ59" i="12"/>
  <c r="AQ61" i="12"/>
  <c r="AQ90" i="12"/>
  <c r="AQ72" i="12"/>
  <c r="AQ56" i="12"/>
  <c r="AQ54" i="12"/>
  <c r="AQ178" i="12"/>
  <c r="AQ191" i="12"/>
  <c r="AQ159" i="12"/>
  <c r="AQ167" i="12"/>
  <c r="AQ78" i="12"/>
  <c r="AQ143" i="12"/>
  <c r="AQ97" i="12"/>
  <c r="AQ122" i="12"/>
  <c r="AP12" i="12"/>
  <c r="AQ108" i="12"/>
  <c r="AQ86" i="12"/>
  <c r="AQ180" i="12"/>
  <c r="AQ20" i="12"/>
  <c r="AQ194" i="12"/>
  <c r="AQ39" i="12"/>
  <c r="AQ112" i="12"/>
  <c r="AQ134" i="12"/>
  <c r="AQ21" i="12"/>
  <c r="AQ65" i="12"/>
  <c r="AQ22" i="12"/>
  <c r="AQ55" i="12"/>
  <c r="AQ100" i="12"/>
  <c r="AQ172" i="12"/>
  <c r="AQ19" i="12"/>
  <c r="AQ79" i="12"/>
  <c r="AQ60" i="12"/>
  <c r="AQ25" i="12"/>
  <c r="AQ94" i="12"/>
  <c r="AQ163" i="12"/>
  <c r="AQ101" i="12"/>
  <c r="AQ64" i="12"/>
  <c r="AP106" i="12"/>
  <c r="AQ106" i="12"/>
  <c r="AQ95" i="12"/>
  <c r="AQ68" i="12"/>
  <c r="AQ83" i="12"/>
  <c r="AQ77" i="12"/>
  <c r="AQ197" i="12"/>
  <c r="AQ171" i="12"/>
  <c r="AQ176" i="12"/>
  <c r="AQ84" i="12"/>
  <c r="AQ24" i="12"/>
  <c r="AQ105" i="12"/>
  <c r="AQ157" i="12"/>
  <c r="AQ175" i="12"/>
  <c r="AQ99" i="12"/>
  <c r="AQ14" i="12"/>
  <c r="AQ69" i="12"/>
  <c r="AQ120" i="12"/>
  <c r="AQ91" i="12"/>
  <c r="AQ63" i="12"/>
  <c r="AQ58" i="12"/>
  <c r="AQ82" i="12"/>
  <c r="AQ12" i="12"/>
  <c r="AQ113" i="12"/>
  <c r="AQ165" i="12"/>
  <c r="V23" i="7" l="1"/>
  <c r="Z23" i="7"/>
  <c r="W23" i="7"/>
  <c r="U127" i="6" l="1"/>
  <c r="U126" i="6"/>
  <c r="U125" i="6"/>
  <c r="U124" i="6"/>
  <c r="U123" i="6"/>
  <c r="U122" i="6"/>
  <c r="U121" i="6"/>
  <c r="U120" i="6"/>
  <c r="U119" i="6"/>
  <c r="U118" i="6"/>
  <c r="U117" i="6"/>
  <c r="U116" i="6"/>
  <c r="U115" i="6"/>
  <c r="U114" i="6"/>
  <c r="U113" i="6"/>
  <c r="U112" i="6"/>
  <c r="U111" i="6"/>
  <c r="U110" i="6"/>
  <c r="U109" i="6"/>
  <c r="U108" i="6"/>
  <c r="U107" i="6"/>
  <c r="U106" i="6"/>
  <c r="U105" i="6"/>
  <c r="U104" i="6"/>
  <c r="U103" i="6"/>
  <c r="U102" i="6"/>
  <c r="U101" i="6"/>
  <c r="U100" i="6"/>
  <c r="U99" i="6"/>
  <c r="U98" i="6"/>
  <c r="U97" i="6"/>
  <c r="U96" i="6"/>
  <c r="U95" i="6"/>
  <c r="U94" i="6"/>
  <c r="U93" i="6"/>
  <c r="U92" i="6"/>
  <c r="U91" i="6"/>
  <c r="U90" i="6"/>
  <c r="U89" i="6"/>
  <c r="U88" i="6"/>
  <c r="U87" i="6"/>
  <c r="U86" i="6"/>
  <c r="U85" i="6"/>
  <c r="U84" i="6"/>
  <c r="U83" i="6"/>
  <c r="U82" i="6"/>
  <c r="U81" i="6"/>
  <c r="U80" i="6"/>
  <c r="U79" i="6"/>
  <c r="U78" i="6"/>
  <c r="U77" i="6"/>
  <c r="U76" i="6"/>
  <c r="U75" i="6"/>
  <c r="U74" i="6"/>
  <c r="U73" i="6"/>
  <c r="U72" i="6"/>
  <c r="U71" i="6"/>
  <c r="U70" i="6"/>
  <c r="U69" i="6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R17" i="6"/>
  <c r="R16" i="6"/>
  <c r="R15" i="6"/>
  <c r="R14" i="6"/>
  <c r="E16" i="7"/>
  <c r="D16" i="7"/>
  <c r="E15" i="7"/>
  <c r="D15" i="7"/>
  <c r="E14" i="7"/>
  <c r="D14" i="7"/>
  <c r="E13" i="7"/>
  <c r="D13" i="7"/>
  <c r="E12" i="7"/>
  <c r="D12" i="7"/>
  <c r="U16" i="7" l="1"/>
  <c r="T16" i="7"/>
  <c r="U15" i="7"/>
  <c r="T15" i="7"/>
  <c r="U14" i="7"/>
  <c r="T14" i="7"/>
  <c r="U13" i="7"/>
  <c r="T13" i="7"/>
  <c r="U12" i="7"/>
  <c r="T12" i="7"/>
  <c r="X192" i="5" l="1"/>
  <c r="X177" i="5"/>
  <c r="X176" i="5"/>
  <c r="X175" i="5"/>
  <c r="X171" i="5"/>
  <c r="X168" i="5"/>
  <c r="X167" i="5"/>
  <c r="X166" i="5"/>
  <c r="X165" i="5"/>
  <c r="X163" i="5"/>
  <c r="X162" i="5"/>
  <c r="X161" i="5"/>
  <c r="X160" i="5"/>
  <c r="X159" i="5"/>
  <c r="X158" i="5"/>
  <c r="X157" i="5"/>
  <c r="X156" i="5"/>
  <c r="X155" i="5"/>
  <c r="X154" i="5"/>
  <c r="X153" i="5"/>
  <c r="X149" i="5"/>
  <c r="X148" i="5"/>
  <c r="X147" i="5"/>
  <c r="X146" i="5"/>
  <c r="X144" i="5"/>
  <c r="X143" i="5"/>
  <c r="X142" i="5"/>
  <c r="X139" i="5"/>
  <c r="X138" i="5"/>
  <c r="X137" i="5"/>
  <c r="X136" i="5"/>
  <c r="X135" i="5"/>
  <c r="X134" i="5"/>
  <c r="X133" i="5"/>
  <c r="X132" i="5"/>
  <c r="X131" i="5"/>
  <c r="X117" i="5"/>
  <c r="X114" i="5"/>
  <c r="X103" i="5"/>
  <c r="X99" i="5"/>
  <c r="X92" i="5"/>
  <c r="X88" i="5"/>
  <c r="X77" i="5"/>
  <c r="X73" i="5"/>
  <c r="X55" i="5"/>
  <c r="X52" i="5"/>
  <c r="X51" i="5"/>
  <c r="X50" i="5"/>
  <c r="X49" i="5"/>
  <c r="X48" i="5"/>
  <c r="X45" i="5"/>
  <c r="X44" i="5"/>
  <c r="X43" i="5"/>
  <c r="X42" i="5"/>
  <c r="X37" i="5"/>
  <c r="X31" i="5"/>
  <c r="X25" i="5"/>
  <c r="X23" i="5"/>
  <c r="V199" i="5"/>
  <c r="V198" i="5"/>
  <c r="V197" i="5"/>
  <c r="V196" i="5"/>
  <c r="V195" i="5"/>
  <c r="V194" i="5"/>
  <c r="V192" i="5"/>
  <c r="V190" i="5"/>
  <c r="V187" i="5"/>
  <c r="V186" i="5"/>
  <c r="V185" i="5"/>
  <c r="V184" i="5"/>
  <c r="V183" i="5"/>
  <c r="V182" i="5"/>
  <c r="V181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5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C16" i="7" l="1"/>
  <c r="B16" i="7"/>
  <c r="C15" i="7"/>
  <c r="B15" i="7"/>
  <c r="C14" i="7"/>
  <c r="B14" i="7"/>
  <c r="C13" i="7"/>
  <c r="B13" i="7"/>
  <c r="C12" i="7"/>
  <c r="B12" i="7"/>
  <c r="X29" i="5"/>
  <c r="X30" i="5"/>
  <c r="X32" i="5"/>
  <c r="X33" i="5"/>
  <c r="X38" i="5"/>
  <c r="X39" i="5"/>
  <c r="X40" i="5"/>
  <c r="X41" i="5"/>
  <c r="X46" i="5"/>
  <c r="X47" i="5"/>
  <c r="X53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4" i="5"/>
  <c r="X75" i="5"/>
  <c r="X76" i="5"/>
  <c r="X78" i="5"/>
  <c r="X79" i="5"/>
  <c r="X80" i="5"/>
  <c r="X81" i="5"/>
  <c r="X82" i="5"/>
  <c r="X83" i="5"/>
  <c r="X84" i="5"/>
  <c r="X85" i="5"/>
  <c r="X86" i="5"/>
  <c r="X87" i="5"/>
  <c r="X89" i="5"/>
  <c r="X90" i="5"/>
  <c r="X91" i="5"/>
  <c r="X93" i="5"/>
  <c r="X94" i="5"/>
  <c r="X95" i="5"/>
  <c r="X96" i="5"/>
  <c r="X97" i="5"/>
  <c r="X98" i="5"/>
  <c r="X101" i="5"/>
  <c r="X102" i="5"/>
  <c r="X104" i="5"/>
  <c r="X105" i="5"/>
  <c r="X106" i="5"/>
  <c r="X107" i="5"/>
  <c r="X108" i="5"/>
  <c r="X109" i="5"/>
  <c r="X110" i="5"/>
  <c r="X111" i="5"/>
  <c r="X112" i="5"/>
  <c r="X113" i="5"/>
  <c r="X115" i="5"/>
  <c r="X116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40" i="5"/>
  <c r="X141" i="5"/>
  <c r="X145" i="5"/>
  <c r="X150" i="5"/>
  <c r="X151" i="5"/>
  <c r="X152" i="5"/>
  <c r="X164" i="5"/>
  <c r="X169" i="5"/>
  <c r="X170" i="5"/>
  <c r="X172" i="5"/>
  <c r="X173" i="5"/>
  <c r="X174" i="5"/>
  <c r="X178" i="5"/>
  <c r="X179" i="5"/>
  <c r="X181" i="5"/>
  <c r="X182" i="5"/>
  <c r="X183" i="5"/>
  <c r="X184" i="5"/>
  <c r="X185" i="5"/>
  <c r="X186" i="5"/>
  <c r="X187" i="5"/>
  <c r="X190" i="5"/>
  <c r="X194" i="5"/>
  <c r="X195" i="5"/>
  <c r="X196" i="5"/>
  <c r="X197" i="5"/>
  <c r="X198" i="5"/>
  <c r="X199" i="5"/>
  <c r="X26" i="5"/>
  <c r="X27" i="5"/>
  <c r="X28" i="5"/>
  <c r="X19" i="5"/>
  <c r="X20" i="5"/>
  <c r="X21" i="5"/>
  <c r="X22" i="5"/>
  <c r="X24" i="5"/>
  <c r="S16" i="7" l="1"/>
  <c r="R16" i="7"/>
  <c r="T20" i="6"/>
  <c r="V20" i="6"/>
  <c r="T21" i="6"/>
  <c r="V21" i="6"/>
  <c r="T22" i="6"/>
  <c r="V22" i="6"/>
  <c r="T23" i="6"/>
  <c r="V23" i="6"/>
  <c r="T24" i="6"/>
  <c r="V24" i="6"/>
  <c r="T25" i="6"/>
  <c r="V25" i="6"/>
  <c r="T26" i="6"/>
  <c r="V26" i="6"/>
  <c r="T27" i="6"/>
  <c r="V27" i="6"/>
  <c r="T28" i="6"/>
  <c r="V28" i="6"/>
  <c r="T29" i="6"/>
  <c r="V29" i="6"/>
  <c r="T30" i="6"/>
  <c r="V30" i="6"/>
  <c r="T31" i="6"/>
  <c r="T32" i="6"/>
  <c r="V32" i="6"/>
  <c r="T33" i="6"/>
  <c r="V33" i="6"/>
  <c r="T34" i="6"/>
  <c r="V34" i="6"/>
  <c r="T35" i="6"/>
  <c r="V35" i="6"/>
  <c r="T36" i="6"/>
  <c r="V36" i="6"/>
  <c r="T37" i="6"/>
  <c r="V37" i="6"/>
  <c r="T38" i="6"/>
  <c r="V38" i="6"/>
  <c r="T39" i="6"/>
  <c r="V39" i="6"/>
  <c r="T40" i="6"/>
  <c r="V40" i="6"/>
  <c r="T41" i="6"/>
  <c r="V41" i="6"/>
  <c r="T42" i="6"/>
  <c r="V42" i="6"/>
  <c r="T43" i="6"/>
  <c r="V43" i="6"/>
  <c r="X18" i="5"/>
  <c r="V19" i="6"/>
  <c r="T19" i="6"/>
  <c r="V16" i="4"/>
  <c r="V31" i="6" l="1"/>
  <c r="S12" i="7"/>
  <c r="S13" i="7"/>
  <c r="S14" i="7"/>
  <c r="S15" i="7"/>
  <c r="R14" i="7"/>
  <c r="R12" i="7"/>
  <c r="R15" i="7"/>
  <c r="R13" i="7"/>
  <c r="X138" i="6" l="1"/>
  <c r="W138" i="6"/>
  <c r="X136" i="6"/>
  <c r="W136" i="6"/>
  <c r="Q136" i="6"/>
  <c r="P136" i="6"/>
  <c r="N136" i="6"/>
  <c r="L136" i="6"/>
  <c r="K136" i="6"/>
  <c r="J136" i="6"/>
  <c r="I132" i="6"/>
  <c r="X131" i="6"/>
  <c r="W131" i="6"/>
  <c r="S131" i="6"/>
  <c r="Q131" i="6"/>
  <c r="P131" i="6"/>
  <c r="N131" i="6"/>
  <c r="L131" i="6"/>
  <c r="K131" i="6"/>
  <c r="J131" i="6"/>
  <c r="X130" i="6"/>
  <c r="W130" i="6"/>
  <c r="Q130" i="6"/>
  <c r="P130" i="6"/>
  <c r="N130" i="6"/>
  <c r="L130" i="6"/>
  <c r="K130" i="6"/>
  <c r="J130" i="6"/>
  <c r="X129" i="6"/>
  <c r="W129" i="6"/>
  <c r="W132" i="6" s="1"/>
  <c r="Q129" i="6"/>
  <c r="P129" i="6"/>
  <c r="N129" i="6"/>
  <c r="N132" i="6" s="1"/>
  <c r="L129" i="6"/>
  <c r="K129" i="6"/>
  <c r="J129" i="6"/>
  <c r="J128" i="6"/>
  <c r="O127" i="6"/>
  <c r="R127" i="6" s="1"/>
  <c r="M127" i="6"/>
  <c r="I127" i="6"/>
  <c r="T127" i="6" s="1"/>
  <c r="V127" i="6" s="1"/>
  <c r="O126" i="6"/>
  <c r="R126" i="6" s="1"/>
  <c r="M126" i="6"/>
  <c r="I126" i="6"/>
  <c r="T126" i="6" s="1"/>
  <c r="V126" i="6" s="1"/>
  <c r="O125" i="6"/>
  <c r="R125" i="6" s="1"/>
  <c r="M125" i="6"/>
  <c r="I125" i="6"/>
  <c r="T125" i="6" s="1"/>
  <c r="V125" i="6" s="1"/>
  <c r="O124" i="6"/>
  <c r="R124" i="6" s="1"/>
  <c r="M124" i="6"/>
  <c r="I124" i="6"/>
  <c r="T124" i="6" s="1"/>
  <c r="V124" i="6" s="1"/>
  <c r="O123" i="6"/>
  <c r="R123" i="6" s="1"/>
  <c r="M123" i="6"/>
  <c r="I123" i="6"/>
  <c r="T123" i="6" s="1"/>
  <c r="V123" i="6" s="1"/>
  <c r="O122" i="6"/>
  <c r="R122" i="6" s="1"/>
  <c r="M122" i="6"/>
  <c r="I122" i="6"/>
  <c r="T122" i="6" s="1"/>
  <c r="V122" i="6" s="1"/>
  <c r="O121" i="6"/>
  <c r="R121" i="6" s="1"/>
  <c r="M121" i="6"/>
  <c r="I121" i="6"/>
  <c r="T121" i="6" s="1"/>
  <c r="V121" i="6" s="1"/>
  <c r="O120" i="6"/>
  <c r="R120" i="6" s="1"/>
  <c r="M120" i="6"/>
  <c r="I120" i="6"/>
  <c r="T120" i="6" s="1"/>
  <c r="V120" i="6" s="1"/>
  <c r="O119" i="6"/>
  <c r="R119" i="6" s="1"/>
  <c r="M119" i="6"/>
  <c r="I119" i="6"/>
  <c r="T119" i="6" s="1"/>
  <c r="V119" i="6" s="1"/>
  <c r="O118" i="6"/>
  <c r="R118" i="6" s="1"/>
  <c r="M118" i="6"/>
  <c r="I118" i="6"/>
  <c r="T118" i="6" s="1"/>
  <c r="V118" i="6" s="1"/>
  <c r="O117" i="6"/>
  <c r="R117" i="6" s="1"/>
  <c r="M117" i="6"/>
  <c r="I117" i="6"/>
  <c r="T117" i="6" s="1"/>
  <c r="V117" i="6" s="1"/>
  <c r="O116" i="6"/>
  <c r="R116" i="6" s="1"/>
  <c r="M116" i="6"/>
  <c r="I116" i="6"/>
  <c r="T116" i="6" s="1"/>
  <c r="V116" i="6" s="1"/>
  <c r="O115" i="6"/>
  <c r="R115" i="6" s="1"/>
  <c r="M115" i="6"/>
  <c r="I115" i="6"/>
  <c r="T115" i="6" s="1"/>
  <c r="V115" i="6" s="1"/>
  <c r="O114" i="6"/>
  <c r="R114" i="6" s="1"/>
  <c r="M114" i="6"/>
  <c r="I114" i="6"/>
  <c r="T114" i="6" s="1"/>
  <c r="V114" i="6" s="1"/>
  <c r="O113" i="6"/>
  <c r="R113" i="6" s="1"/>
  <c r="M113" i="6"/>
  <c r="I113" i="6"/>
  <c r="T113" i="6" s="1"/>
  <c r="V113" i="6" s="1"/>
  <c r="O112" i="6"/>
  <c r="R112" i="6" s="1"/>
  <c r="M112" i="6"/>
  <c r="I112" i="6"/>
  <c r="T112" i="6" s="1"/>
  <c r="V112" i="6" s="1"/>
  <c r="O111" i="6"/>
  <c r="R111" i="6" s="1"/>
  <c r="M111" i="6"/>
  <c r="I111" i="6"/>
  <c r="T111" i="6" s="1"/>
  <c r="V111" i="6" s="1"/>
  <c r="O110" i="6"/>
  <c r="R110" i="6" s="1"/>
  <c r="M110" i="6"/>
  <c r="I110" i="6"/>
  <c r="T110" i="6" s="1"/>
  <c r="V110" i="6" s="1"/>
  <c r="O109" i="6"/>
  <c r="R109" i="6" s="1"/>
  <c r="M109" i="6"/>
  <c r="I109" i="6"/>
  <c r="T109" i="6" s="1"/>
  <c r="V109" i="6" s="1"/>
  <c r="O108" i="6"/>
  <c r="R108" i="6" s="1"/>
  <c r="M108" i="6"/>
  <c r="I108" i="6"/>
  <c r="T108" i="6" s="1"/>
  <c r="V108" i="6" s="1"/>
  <c r="O107" i="6"/>
  <c r="R107" i="6" s="1"/>
  <c r="M107" i="6"/>
  <c r="I107" i="6"/>
  <c r="T107" i="6" s="1"/>
  <c r="V107" i="6" s="1"/>
  <c r="O106" i="6"/>
  <c r="R106" i="6" s="1"/>
  <c r="M106" i="6"/>
  <c r="I106" i="6"/>
  <c r="T106" i="6" s="1"/>
  <c r="V106" i="6" s="1"/>
  <c r="O105" i="6"/>
  <c r="R105" i="6" s="1"/>
  <c r="M105" i="6"/>
  <c r="I105" i="6"/>
  <c r="T105" i="6" s="1"/>
  <c r="V105" i="6" s="1"/>
  <c r="O104" i="6"/>
  <c r="R104" i="6" s="1"/>
  <c r="M104" i="6"/>
  <c r="I104" i="6"/>
  <c r="T104" i="6" s="1"/>
  <c r="V104" i="6" s="1"/>
  <c r="O103" i="6"/>
  <c r="R103" i="6" s="1"/>
  <c r="M103" i="6"/>
  <c r="I103" i="6"/>
  <c r="T103" i="6" s="1"/>
  <c r="V103" i="6" s="1"/>
  <c r="O102" i="6"/>
  <c r="R102" i="6" s="1"/>
  <c r="M102" i="6"/>
  <c r="I102" i="6"/>
  <c r="T102" i="6" s="1"/>
  <c r="V102" i="6" s="1"/>
  <c r="O101" i="6"/>
  <c r="R101" i="6" s="1"/>
  <c r="M101" i="6"/>
  <c r="I101" i="6"/>
  <c r="T101" i="6" s="1"/>
  <c r="V101" i="6" s="1"/>
  <c r="O100" i="6"/>
  <c r="R100" i="6" s="1"/>
  <c r="M100" i="6"/>
  <c r="I100" i="6"/>
  <c r="T100" i="6" s="1"/>
  <c r="V100" i="6" s="1"/>
  <c r="O99" i="6"/>
  <c r="R99" i="6" s="1"/>
  <c r="M99" i="6"/>
  <c r="I99" i="6"/>
  <c r="T99" i="6" s="1"/>
  <c r="V99" i="6" s="1"/>
  <c r="O98" i="6"/>
  <c r="R98" i="6" s="1"/>
  <c r="M98" i="6"/>
  <c r="I98" i="6"/>
  <c r="T98" i="6" s="1"/>
  <c r="V98" i="6" s="1"/>
  <c r="O97" i="6"/>
  <c r="R97" i="6" s="1"/>
  <c r="M97" i="6"/>
  <c r="I97" i="6"/>
  <c r="T97" i="6" s="1"/>
  <c r="V97" i="6" s="1"/>
  <c r="O96" i="6"/>
  <c r="R96" i="6" s="1"/>
  <c r="M96" i="6"/>
  <c r="I96" i="6"/>
  <c r="T96" i="6" s="1"/>
  <c r="V96" i="6" s="1"/>
  <c r="O95" i="6"/>
  <c r="R95" i="6" s="1"/>
  <c r="M95" i="6"/>
  <c r="I95" i="6"/>
  <c r="T95" i="6" s="1"/>
  <c r="V95" i="6" s="1"/>
  <c r="O94" i="6"/>
  <c r="R94" i="6" s="1"/>
  <c r="M94" i="6"/>
  <c r="I94" i="6"/>
  <c r="T94" i="6" s="1"/>
  <c r="V94" i="6" s="1"/>
  <c r="O93" i="6"/>
  <c r="R93" i="6" s="1"/>
  <c r="M93" i="6"/>
  <c r="I93" i="6"/>
  <c r="T93" i="6" s="1"/>
  <c r="V93" i="6" s="1"/>
  <c r="O92" i="6"/>
  <c r="R92" i="6" s="1"/>
  <c r="M92" i="6"/>
  <c r="I92" i="6"/>
  <c r="T92" i="6" s="1"/>
  <c r="V92" i="6" s="1"/>
  <c r="O91" i="6"/>
  <c r="R91" i="6" s="1"/>
  <c r="M91" i="6"/>
  <c r="I91" i="6"/>
  <c r="T91" i="6" s="1"/>
  <c r="V91" i="6" s="1"/>
  <c r="O90" i="6"/>
  <c r="R90" i="6" s="1"/>
  <c r="M90" i="6"/>
  <c r="I90" i="6"/>
  <c r="T90" i="6" s="1"/>
  <c r="V90" i="6" s="1"/>
  <c r="O89" i="6"/>
  <c r="R89" i="6" s="1"/>
  <c r="M89" i="6"/>
  <c r="I89" i="6"/>
  <c r="T89" i="6" s="1"/>
  <c r="V89" i="6" s="1"/>
  <c r="O88" i="6"/>
  <c r="R88" i="6" s="1"/>
  <c r="M88" i="6"/>
  <c r="I88" i="6"/>
  <c r="T88" i="6" s="1"/>
  <c r="V88" i="6" s="1"/>
  <c r="O87" i="6"/>
  <c r="R87" i="6" s="1"/>
  <c r="M87" i="6"/>
  <c r="I87" i="6"/>
  <c r="T87" i="6" s="1"/>
  <c r="V87" i="6" s="1"/>
  <c r="O86" i="6"/>
  <c r="R86" i="6" s="1"/>
  <c r="M86" i="6"/>
  <c r="I86" i="6"/>
  <c r="T86" i="6" s="1"/>
  <c r="V86" i="6" s="1"/>
  <c r="U16" i="6"/>
  <c r="O85" i="6"/>
  <c r="R85" i="6" s="1"/>
  <c r="M85" i="6"/>
  <c r="I85" i="6"/>
  <c r="O84" i="6"/>
  <c r="R84" i="6" s="1"/>
  <c r="M84" i="6"/>
  <c r="I84" i="6"/>
  <c r="T84" i="6" s="1"/>
  <c r="V84" i="6" s="1"/>
  <c r="O83" i="6"/>
  <c r="R83" i="6" s="1"/>
  <c r="M83" i="6"/>
  <c r="I83" i="6"/>
  <c r="T83" i="6" s="1"/>
  <c r="V83" i="6" s="1"/>
  <c r="O82" i="6"/>
  <c r="R82" i="6" s="1"/>
  <c r="M82" i="6"/>
  <c r="I82" i="6"/>
  <c r="T82" i="6" s="1"/>
  <c r="V82" i="6" s="1"/>
  <c r="O81" i="6"/>
  <c r="R81" i="6" s="1"/>
  <c r="M81" i="6"/>
  <c r="I81" i="6"/>
  <c r="T81" i="6" s="1"/>
  <c r="V81" i="6" s="1"/>
  <c r="O80" i="6"/>
  <c r="R80" i="6" s="1"/>
  <c r="M80" i="6"/>
  <c r="I80" i="6"/>
  <c r="T80" i="6" s="1"/>
  <c r="V80" i="6" s="1"/>
  <c r="O79" i="6"/>
  <c r="R79" i="6" s="1"/>
  <c r="M79" i="6"/>
  <c r="I79" i="6"/>
  <c r="T79" i="6" s="1"/>
  <c r="V79" i="6" s="1"/>
  <c r="O78" i="6"/>
  <c r="R78" i="6" s="1"/>
  <c r="M78" i="6"/>
  <c r="I78" i="6"/>
  <c r="T78" i="6" s="1"/>
  <c r="V78" i="6" s="1"/>
  <c r="O77" i="6"/>
  <c r="R77" i="6" s="1"/>
  <c r="M77" i="6"/>
  <c r="I77" i="6"/>
  <c r="T77" i="6" s="1"/>
  <c r="V77" i="6" s="1"/>
  <c r="O76" i="6"/>
  <c r="R76" i="6" s="1"/>
  <c r="M76" i="6"/>
  <c r="I76" i="6"/>
  <c r="T76" i="6" s="1"/>
  <c r="V76" i="6" s="1"/>
  <c r="O75" i="6"/>
  <c r="R75" i="6" s="1"/>
  <c r="M75" i="6"/>
  <c r="I75" i="6"/>
  <c r="T75" i="6" s="1"/>
  <c r="V75" i="6" s="1"/>
  <c r="O74" i="6"/>
  <c r="M74" i="6"/>
  <c r="I74" i="6"/>
  <c r="T74" i="6" s="1"/>
  <c r="V74" i="6" s="1"/>
  <c r="O73" i="6"/>
  <c r="R73" i="6" s="1"/>
  <c r="M73" i="6"/>
  <c r="I73" i="6"/>
  <c r="T73" i="6" s="1"/>
  <c r="V73" i="6" s="1"/>
  <c r="O72" i="6"/>
  <c r="R72" i="6" s="1"/>
  <c r="M72" i="6"/>
  <c r="I72" i="6"/>
  <c r="T72" i="6" s="1"/>
  <c r="V72" i="6" s="1"/>
  <c r="O71" i="6"/>
  <c r="R71" i="6" s="1"/>
  <c r="M71" i="6"/>
  <c r="I71" i="6"/>
  <c r="T71" i="6" s="1"/>
  <c r="V71" i="6" s="1"/>
  <c r="O70" i="6"/>
  <c r="R70" i="6" s="1"/>
  <c r="M70" i="6"/>
  <c r="I70" i="6"/>
  <c r="T70" i="6" s="1"/>
  <c r="V70" i="6" s="1"/>
  <c r="O69" i="6"/>
  <c r="R69" i="6" s="1"/>
  <c r="M69" i="6"/>
  <c r="I69" i="6"/>
  <c r="T69" i="6" s="1"/>
  <c r="V69" i="6" s="1"/>
  <c r="O68" i="6"/>
  <c r="R68" i="6" s="1"/>
  <c r="M68" i="6"/>
  <c r="I68" i="6"/>
  <c r="T68" i="6" s="1"/>
  <c r="V68" i="6" s="1"/>
  <c r="O67" i="6"/>
  <c r="R67" i="6" s="1"/>
  <c r="M67" i="6"/>
  <c r="I67" i="6"/>
  <c r="T67" i="6" s="1"/>
  <c r="V67" i="6" s="1"/>
  <c r="O66" i="6"/>
  <c r="R66" i="6" s="1"/>
  <c r="M66" i="6"/>
  <c r="I66" i="6"/>
  <c r="T66" i="6" s="1"/>
  <c r="V66" i="6" s="1"/>
  <c r="O65" i="6"/>
  <c r="R65" i="6" s="1"/>
  <c r="M65" i="6"/>
  <c r="I65" i="6"/>
  <c r="T65" i="6" s="1"/>
  <c r="V65" i="6" s="1"/>
  <c r="O64" i="6"/>
  <c r="R64" i="6" s="1"/>
  <c r="M64" i="6"/>
  <c r="I64" i="6"/>
  <c r="T64" i="6" s="1"/>
  <c r="V64" i="6" s="1"/>
  <c r="O63" i="6"/>
  <c r="R63" i="6" s="1"/>
  <c r="M63" i="6"/>
  <c r="I63" i="6"/>
  <c r="T63" i="6" s="1"/>
  <c r="V63" i="6" s="1"/>
  <c r="O62" i="6"/>
  <c r="R62" i="6" s="1"/>
  <c r="M62" i="6"/>
  <c r="I62" i="6"/>
  <c r="T62" i="6" s="1"/>
  <c r="V62" i="6" s="1"/>
  <c r="O61" i="6"/>
  <c r="R61" i="6" s="1"/>
  <c r="M61" i="6"/>
  <c r="I61" i="6"/>
  <c r="T61" i="6" s="1"/>
  <c r="V61" i="6" s="1"/>
  <c r="O60" i="6"/>
  <c r="R60" i="6" s="1"/>
  <c r="M60" i="6"/>
  <c r="I60" i="6"/>
  <c r="T60" i="6" s="1"/>
  <c r="V60" i="6" s="1"/>
  <c r="O59" i="6"/>
  <c r="R59" i="6" s="1"/>
  <c r="M59" i="6"/>
  <c r="I59" i="6"/>
  <c r="T59" i="6" s="1"/>
  <c r="V59" i="6" s="1"/>
  <c r="O58" i="6"/>
  <c r="R58" i="6" s="1"/>
  <c r="M58" i="6"/>
  <c r="I58" i="6"/>
  <c r="T58" i="6" s="1"/>
  <c r="V58" i="6" s="1"/>
  <c r="O57" i="6"/>
  <c r="R57" i="6" s="1"/>
  <c r="M57" i="6"/>
  <c r="I57" i="6"/>
  <c r="T57" i="6" s="1"/>
  <c r="V57" i="6" s="1"/>
  <c r="O56" i="6"/>
  <c r="R56" i="6" s="1"/>
  <c r="M56" i="6"/>
  <c r="I56" i="6"/>
  <c r="T56" i="6" s="1"/>
  <c r="V56" i="6" s="1"/>
  <c r="O55" i="6"/>
  <c r="R55" i="6" s="1"/>
  <c r="M55" i="6"/>
  <c r="I55" i="6"/>
  <c r="T55" i="6" s="1"/>
  <c r="V55" i="6" s="1"/>
  <c r="O54" i="6"/>
  <c r="R54" i="6" s="1"/>
  <c r="M54" i="6"/>
  <c r="I54" i="6"/>
  <c r="T54" i="6" s="1"/>
  <c r="V54" i="6" s="1"/>
  <c r="O53" i="6"/>
  <c r="R53" i="6" s="1"/>
  <c r="M53" i="6"/>
  <c r="I53" i="6"/>
  <c r="T53" i="6" s="1"/>
  <c r="V53" i="6" s="1"/>
  <c r="O52" i="6"/>
  <c r="R52" i="6" s="1"/>
  <c r="M52" i="6"/>
  <c r="I52" i="6"/>
  <c r="T52" i="6" s="1"/>
  <c r="V52" i="6" s="1"/>
  <c r="O51" i="6"/>
  <c r="R51" i="6" s="1"/>
  <c r="M51" i="6"/>
  <c r="I51" i="6"/>
  <c r="T51" i="6" s="1"/>
  <c r="V51" i="6" s="1"/>
  <c r="O50" i="6"/>
  <c r="R50" i="6" s="1"/>
  <c r="M50" i="6"/>
  <c r="I50" i="6"/>
  <c r="T50" i="6" s="1"/>
  <c r="V50" i="6" s="1"/>
  <c r="O49" i="6"/>
  <c r="R49" i="6" s="1"/>
  <c r="M49" i="6"/>
  <c r="I49" i="6"/>
  <c r="T49" i="6" s="1"/>
  <c r="V49" i="6" s="1"/>
  <c r="O48" i="6"/>
  <c r="R48" i="6" s="1"/>
  <c r="M48" i="6"/>
  <c r="I48" i="6"/>
  <c r="T48" i="6" s="1"/>
  <c r="V48" i="6" s="1"/>
  <c r="O47" i="6"/>
  <c r="R47" i="6" s="1"/>
  <c r="M47" i="6"/>
  <c r="I47" i="6"/>
  <c r="T47" i="6" s="1"/>
  <c r="V47" i="6" s="1"/>
  <c r="O46" i="6"/>
  <c r="R46" i="6" s="1"/>
  <c r="M46" i="6"/>
  <c r="I46" i="6"/>
  <c r="T46" i="6" s="1"/>
  <c r="V46" i="6" s="1"/>
  <c r="O45" i="6"/>
  <c r="R45" i="6" s="1"/>
  <c r="M45" i="6"/>
  <c r="I45" i="6"/>
  <c r="T45" i="6" s="1"/>
  <c r="V45" i="6" s="1"/>
  <c r="O44" i="6"/>
  <c r="R44" i="6" s="1"/>
  <c r="M44" i="6"/>
  <c r="I44" i="6"/>
  <c r="T44" i="6" s="1"/>
  <c r="V44" i="6" s="1"/>
  <c r="O43" i="6"/>
  <c r="R43" i="6" s="1"/>
  <c r="O42" i="6"/>
  <c r="R42" i="6" s="1"/>
  <c r="S42" i="6" s="1"/>
  <c r="O41" i="6"/>
  <c r="R41" i="6" s="1"/>
  <c r="S41" i="6" s="1"/>
  <c r="O40" i="6"/>
  <c r="R40" i="6" s="1"/>
  <c r="S40" i="6" s="1"/>
  <c r="O39" i="6"/>
  <c r="R39" i="6" s="1"/>
  <c r="S39" i="6" s="1"/>
  <c r="O38" i="6"/>
  <c r="R38" i="6" s="1"/>
  <c r="S38" i="6" s="1"/>
  <c r="M37" i="6"/>
  <c r="O36" i="6"/>
  <c r="R36" i="6" s="1"/>
  <c r="S36" i="6" s="1"/>
  <c r="O35" i="6"/>
  <c r="R35" i="6" s="1"/>
  <c r="S35" i="6" s="1"/>
  <c r="O34" i="6"/>
  <c r="R34" i="6" s="1"/>
  <c r="S34" i="6" s="1"/>
  <c r="O33" i="6"/>
  <c r="R33" i="6" s="1"/>
  <c r="S33" i="6" s="1"/>
  <c r="O32" i="6"/>
  <c r="R32" i="6" s="1"/>
  <c r="S32" i="6" s="1"/>
  <c r="O31" i="6"/>
  <c r="R31" i="6" s="1"/>
  <c r="S31" i="6" s="1"/>
  <c r="O30" i="6"/>
  <c r="R30" i="6" s="1"/>
  <c r="S30" i="6" s="1"/>
  <c r="O29" i="6"/>
  <c r="R29" i="6" s="1"/>
  <c r="S29" i="6" s="1"/>
  <c r="O28" i="6"/>
  <c r="R28" i="6" s="1"/>
  <c r="S28" i="6" s="1"/>
  <c r="O27" i="6"/>
  <c r="R27" i="6" s="1"/>
  <c r="S27" i="6" s="1"/>
  <c r="O26" i="6"/>
  <c r="R26" i="6" s="1"/>
  <c r="S26" i="6" s="1"/>
  <c r="O25" i="6"/>
  <c r="R25" i="6" s="1"/>
  <c r="S25" i="6" s="1"/>
  <c r="O24" i="6"/>
  <c r="R24" i="6" s="1"/>
  <c r="S24" i="6" s="1"/>
  <c r="O23" i="6"/>
  <c r="R23" i="6" s="1"/>
  <c r="S23" i="6" s="1"/>
  <c r="O22" i="6"/>
  <c r="R22" i="6" s="1"/>
  <c r="S22" i="6" s="1"/>
  <c r="O21" i="6"/>
  <c r="R21" i="6" s="1"/>
  <c r="S21" i="6" s="1"/>
  <c r="O20" i="6"/>
  <c r="R20" i="6" s="1"/>
  <c r="S20" i="6" s="1"/>
  <c r="O19" i="6"/>
  <c r="R19" i="6" s="1"/>
  <c r="U17" i="6"/>
  <c r="M211" i="5"/>
  <c r="M207" i="5"/>
  <c r="W204" i="5"/>
  <c r="U204" i="5"/>
  <c r="Q204" i="5"/>
  <c r="P204" i="5"/>
  <c r="O204" i="5"/>
  <c r="N204" i="5"/>
  <c r="M204" i="5"/>
  <c r="W203" i="5"/>
  <c r="U203" i="5"/>
  <c r="Q203" i="5"/>
  <c r="P203" i="5"/>
  <c r="O203" i="5"/>
  <c r="N203" i="5"/>
  <c r="M203" i="5"/>
  <c r="W202" i="5"/>
  <c r="U202" i="5"/>
  <c r="Q202" i="5"/>
  <c r="P202" i="5"/>
  <c r="O202" i="5"/>
  <c r="N202" i="5"/>
  <c r="M202" i="5"/>
  <c r="T192" i="5"/>
  <c r="S192" i="5"/>
  <c r="R192" i="5"/>
  <c r="T189" i="5"/>
  <c r="S189" i="5"/>
  <c r="R189" i="5"/>
  <c r="T187" i="5"/>
  <c r="S187" i="5"/>
  <c r="R187" i="5"/>
  <c r="T185" i="5"/>
  <c r="S185" i="5"/>
  <c r="R185" i="5"/>
  <c r="T178" i="5"/>
  <c r="S178" i="5"/>
  <c r="R178" i="5"/>
  <c r="T170" i="5"/>
  <c r="S170" i="5"/>
  <c r="R170" i="5"/>
  <c r="T166" i="5"/>
  <c r="S166" i="5"/>
  <c r="R166" i="5"/>
  <c r="T162" i="5"/>
  <c r="S162" i="5"/>
  <c r="R162" i="5"/>
  <c r="T147" i="5"/>
  <c r="S147" i="5"/>
  <c r="R147" i="5"/>
  <c r="T146" i="5"/>
  <c r="T204" i="5" s="1"/>
  <c r="S146" i="5"/>
  <c r="R146" i="5"/>
  <c r="T111" i="5"/>
  <c r="S111" i="5"/>
  <c r="S204" i="5" s="1"/>
  <c r="R111" i="5"/>
  <c r="R204" i="5" s="1"/>
  <c r="T54" i="5"/>
  <c r="S54" i="5"/>
  <c r="R54" i="5"/>
  <c r="T53" i="5"/>
  <c r="S53" i="5"/>
  <c r="R53" i="5"/>
  <c r="T52" i="5"/>
  <c r="S52" i="5"/>
  <c r="R52" i="5"/>
  <c r="R202" i="5" s="1"/>
  <c r="T51" i="5"/>
  <c r="S51" i="5"/>
  <c r="S203" i="5" s="1"/>
  <c r="R51" i="5"/>
  <c r="R203" i="5" s="1"/>
  <c r="V18" i="5"/>
  <c r="V16" i="5"/>
  <c r="B16" i="5"/>
  <c r="B15" i="5"/>
  <c r="B14" i="5"/>
  <c r="B13" i="5"/>
  <c r="B12" i="5"/>
  <c r="V205" i="4"/>
  <c r="T205" i="4"/>
  <c r="W205" i="4" s="1"/>
  <c r="T204" i="4"/>
  <c r="W204" i="4" s="1"/>
  <c r="T203" i="4"/>
  <c r="W203" i="4" s="1"/>
  <c r="V202" i="4"/>
  <c r="T202" i="4"/>
  <c r="W202" i="4" s="1"/>
  <c r="V201" i="4"/>
  <c r="T201" i="4"/>
  <c r="W201" i="4" s="1"/>
  <c r="V200" i="4"/>
  <c r="T200" i="4"/>
  <c r="W200" i="4" s="1"/>
  <c r="V199" i="4"/>
  <c r="T199" i="4"/>
  <c r="W199" i="4" s="1"/>
  <c r="V198" i="4"/>
  <c r="T198" i="4"/>
  <c r="W198" i="4" s="1"/>
  <c r="V197" i="4"/>
  <c r="T197" i="4"/>
  <c r="W197" i="4" s="1"/>
  <c r="V196" i="4"/>
  <c r="T196" i="4"/>
  <c r="W196" i="4" s="1"/>
  <c r="V195" i="4"/>
  <c r="T195" i="4"/>
  <c r="W195" i="4" s="1"/>
  <c r="V194" i="4"/>
  <c r="T194" i="4"/>
  <c r="W194" i="4" s="1"/>
  <c r="V193" i="4"/>
  <c r="T193" i="4"/>
  <c r="W193" i="4" s="1"/>
  <c r="V192" i="4"/>
  <c r="T192" i="4"/>
  <c r="W192" i="4" s="1"/>
  <c r="V191" i="4"/>
  <c r="T191" i="4"/>
  <c r="W191" i="4" s="1"/>
  <c r="V190" i="4"/>
  <c r="T190" i="4"/>
  <c r="W190" i="4" s="1"/>
  <c r="V189" i="4"/>
  <c r="T189" i="4"/>
  <c r="W189" i="4" s="1"/>
  <c r="V188" i="4"/>
  <c r="T188" i="4"/>
  <c r="W188" i="4" s="1"/>
  <c r="V187" i="4"/>
  <c r="T187" i="4"/>
  <c r="W187" i="4" s="1"/>
  <c r="V186" i="4"/>
  <c r="T186" i="4"/>
  <c r="W186" i="4" s="1"/>
  <c r="V185" i="4"/>
  <c r="T185" i="4"/>
  <c r="W185" i="4" s="1"/>
  <c r="V184" i="4"/>
  <c r="T184" i="4"/>
  <c r="W184" i="4" s="1"/>
  <c r="V183" i="4"/>
  <c r="T183" i="4"/>
  <c r="W183" i="4" s="1"/>
  <c r="V182" i="4"/>
  <c r="T182" i="4"/>
  <c r="W182" i="4" s="1"/>
  <c r="V181" i="4"/>
  <c r="T181" i="4"/>
  <c r="W181" i="4" s="1"/>
  <c r="V180" i="4"/>
  <c r="T180" i="4"/>
  <c r="W180" i="4" s="1"/>
  <c r="V179" i="4"/>
  <c r="T179" i="4"/>
  <c r="W179" i="4" s="1"/>
  <c r="V178" i="4"/>
  <c r="T178" i="4"/>
  <c r="W178" i="4" s="1"/>
  <c r="V177" i="4"/>
  <c r="T177" i="4"/>
  <c r="W177" i="4" s="1"/>
  <c r="V176" i="4"/>
  <c r="T176" i="4"/>
  <c r="W176" i="4" s="1"/>
  <c r="V175" i="4"/>
  <c r="T175" i="4"/>
  <c r="W175" i="4" s="1"/>
  <c r="V174" i="4"/>
  <c r="T174" i="4"/>
  <c r="W174" i="4" s="1"/>
  <c r="V173" i="4"/>
  <c r="T173" i="4"/>
  <c r="W173" i="4" s="1"/>
  <c r="V172" i="4"/>
  <c r="T172" i="4"/>
  <c r="W172" i="4" s="1"/>
  <c r="V171" i="4"/>
  <c r="T171" i="4"/>
  <c r="W171" i="4" s="1"/>
  <c r="V170" i="4"/>
  <c r="T170" i="4"/>
  <c r="W170" i="4" s="1"/>
  <c r="V169" i="4"/>
  <c r="T169" i="4"/>
  <c r="W169" i="4" s="1"/>
  <c r="V168" i="4"/>
  <c r="T168" i="4"/>
  <c r="W168" i="4" s="1"/>
  <c r="V167" i="4"/>
  <c r="T167" i="4"/>
  <c r="W167" i="4" s="1"/>
  <c r="V166" i="4"/>
  <c r="T166" i="4"/>
  <c r="W166" i="4" s="1"/>
  <c r="V165" i="4"/>
  <c r="T165" i="4"/>
  <c r="W165" i="4" s="1"/>
  <c r="V164" i="4"/>
  <c r="T164" i="4"/>
  <c r="W164" i="4" s="1"/>
  <c r="V163" i="4"/>
  <c r="T163" i="4"/>
  <c r="W163" i="4" s="1"/>
  <c r="V162" i="4"/>
  <c r="T162" i="4"/>
  <c r="W162" i="4" s="1"/>
  <c r="V161" i="4"/>
  <c r="T161" i="4"/>
  <c r="W161" i="4" s="1"/>
  <c r="V160" i="4"/>
  <c r="T160" i="4"/>
  <c r="W160" i="4" s="1"/>
  <c r="V159" i="4"/>
  <c r="T159" i="4"/>
  <c r="W159" i="4" s="1"/>
  <c r="V158" i="4"/>
  <c r="T158" i="4"/>
  <c r="W158" i="4" s="1"/>
  <c r="V157" i="4"/>
  <c r="T157" i="4"/>
  <c r="W157" i="4" s="1"/>
  <c r="V156" i="4"/>
  <c r="T156" i="4"/>
  <c r="W156" i="4" s="1"/>
  <c r="V155" i="4"/>
  <c r="T155" i="4"/>
  <c r="W155" i="4" s="1"/>
  <c r="V154" i="4"/>
  <c r="T154" i="4"/>
  <c r="W154" i="4" s="1"/>
  <c r="V153" i="4"/>
  <c r="T153" i="4"/>
  <c r="W153" i="4" s="1"/>
  <c r="V152" i="4"/>
  <c r="T152" i="4"/>
  <c r="W152" i="4" s="1"/>
  <c r="V151" i="4"/>
  <c r="T151" i="4"/>
  <c r="W151" i="4" s="1"/>
  <c r="V150" i="4"/>
  <c r="T150" i="4"/>
  <c r="W150" i="4" s="1"/>
  <c r="V149" i="4"/>
  <c r="T149" i="4"/>
  <c r="W149" i="4" s="1"/>
  <c r="V148" i="4"/>
  <c r="T148" i="4"/>
  <c r="W148" i="4" s="1"/>
  <c r="V147" i="4"/>
  <c r="T147" i="4"/>
  <c r="W147" i="4" s="1"/>
  <c r="V146" i="4"/>
  <c r="T146" i="4"/>
  <c r="W146" i="4" s="1"/>
  <c r="V145" i="4"/>
  <c r="T145" i="4"/>
  <c r="W145" i="4" s="1"/>
  <c r="V144" i="4"/>
  <c r="T144" i="4"/>
  <c r="W144" i="4" s="1"/>
  <c r="V143" i="4"/>
  <c r="T143" i="4"/>
  <c r="W143" i="4" s="1"/>
  <c r="V142" i="4"/>
  <c r="T142" i="4"/>
  <c r="W142" i="4" s="1"/>
  <c r="V141" i="4"/>
  <c r="T141" i="4"/>
  <c r="W141" i="4" s="1"/>
  <c r="V140" i="4"/>
  <c r="T140" i="4"/>
  <c r="W140" i="4" s="1"/>
  <c r="V139" i="4"/>
  <c r="T139" i="4"/>
  <c r="W139" i="4" s="1"/>
  <c r="V138" i="4"/>
  <c r="T138" i="4"/>
  <c r="W138" i="4" s="1"/>
  <c r="V137" i="4"/>
  <c r="T137" i="4"/>
  <c r="W137" i="4" s="1"/>
  <c r="V136" i="4"/>
  <c r="T136" i="4"/>
  <c r="W136" i="4" s="1"/>
  <c r="V135" i="4"/>
  <c r="T135" i="4"/>
  <c r="W135" i="4" s="1"/>
  <c r="V134" i="4"/>
  <c r="T134" i="4"/>
  <c r="W134" i="4" s="1"/>
  <c r="V133" i="4"/>
  <c r="T133" i="4"/>
  <c r="W133" i="4" s="1"/>
  <c r="V132" i="4"/>
  <c r="T132" i="4"/>
  <c r="W132" i="4" s="1"/>
  <c r="V131" i="4"/>
  <c r="T131" i="4"/>
  <c r="W131" i="4" s="1"/>
  <c r="V130" i="4"/>
  <c r="T130" i="4"/>
  <c r="W130" i="4" s="1"/>
  <c r="V129" i="4"/>
  <c r="T129" i="4"/>
  <c r="W129" i="4" s="1"/>
  <c r="V128" i="4"/>
  <c r="T128" i="4"/>
  <c r="W128" i="4" s="1"/>
  <c r="V127" i="4"/>
  <c r="T127" i="4"/>
  <c r="W127" i="4" s="1"/>
  <c r="V126" i="4"/>
  <c r="T126" i="4"/>
  <c r="W126" i="4" s="1"/>
  <c r="V125" i="4"/>
  <c r="T125" i="4"/>
  <c r="W125" i="4" s="1"/>
  <c r="V124" i="4"/>
  <c r="T124" i="4"/>
  <c r="W124" i="4" s="1"/>
  <c r="V123" i="4"/>
  <c r="T123" i="4"/>
  <c r="W123" i="4" s="1"/>
  <c r="V122" i="4"/>
  <c r="T122" i="4"/>
  <c r="W122" i="4" s="1"/>
  <c r="V121" i="4"/>
  <c r="T121" i="4"/>
  <c r="W121" i="4" s="1"/>
  <c r="V120" i="4"/>
  <c r="T120" i="4"/>
  <c r="W120" i="4" s="1"/>
  <c r="V119" i="4"/>
  <c r="T119" i="4"/>
  <c r="W119" i="4" s="1"/>
  <c r="V118" i="4"/>
  <c r="T118" i="4"/>
  <c r="W118" i="4" s="1"/>
  <c r="V117" i="4"/>
  <c r="T117" i="4"/>
  <c r="W117" i="4" s="1"/>
  <c r="V116" i="4"/>
  <c r="T116" i="4"/>
  <c r="W116" i="4" s="1"/>
  <c r="V115" i="4"/>
  <c r="T115" i="4"/>
  <c r="W115" i="4" s="1"/>
  <c r="V114" i="4"/>
  <c r="T114" i="4"/>
  <c r="W114" i="4" s="1"/>
  <c r="V113" i="4"/>
  <c r="T113" i="4"/>
  <c r="W113" i="4" s="1"/>
  <c r="V112" i="4"/>
  <c r="T112" i="4"/>
  <c r="W112" i="4" s="1"/>
  <c r="V111" i="4"/>
  <c r="T111" i="4"/>
  <c r="W111" i="4" s="1"/>
  <c r="V110" i="4"/>
  <c r="T110" i="4"/>
  <c r="W110" i="4" s="1"/>
  <c r="V109" i="4"/>
  <c r="T109" i="4"/>
  <c r="W109" i="4" s="1"/>
  <c r="V108" i="4"/>
  <c r="T108" i="4"/>
  <c r="W108" i="4" s="1"/>
  <c r="V107" i="4"/>
  <c r="T107" i="4"/>
  <c r="W107" i="4" s="1"/>
  <c r="V106" i="4"/>
  <c r="T106" i="4"/>
  <c r="W106" i="4" s="1"/>
  <c r="V105" i="4"/>
  <c r="T105" i="4"/>
  <c r="W105" i="4" s="1"/>
  <c r="V104" i="4"/>
  <c r="T104" i="4"/>
  <c r="W104" i="4" s="1"/>
  <c r="V103" i="4"/>
  <c r="T103" i="4"/>
  <c r="W103" i="4" s="1"/>
  <c r="V102" i="4"/>
  <c r="T102" i="4"/>
  <c r="W102" i="4" s="1"/>
  <c r="V101" i="4"/>
  <c r="T101" i="4"/>
  <c r="W101" i="4" s="1"/>
  <c r="V100" i="4"/>
  <c r="T100" i="4"/>
  <c r="W100" i="4" s="1"/>
  <c r="V99" i="4"/>
  <c r="T99" i="4"/>
  <c r="W99" i="4" s="1"/>
  <c r="V98" i="4"/>
  <c r="T98" i="4"/>
  <c r="W98" i="4" s="1"/>
  <c r="V97" i="4"/>
  <c r="T97" i="4"/>
  <c r="W97" i="4" s="1"/>
  <c r="V96" i="4"/>
  <c r="T96" i="4"/>
  <c r="W96" i="4" s="1"/>
  <c r="V95" i="4"/>
  <c r="T95" i="4"/>
  <c r="W95" i="4" s="1"/>
  <c r="V94" i="4"/>
  <c r="T94" i="4"/>
  <c r="W94" i="4" s="1"/>
  <c r="V93" i="4"/>
  <c r="T93" i="4"/>
  <c r="W93" i="4" s="1"/>
  <c r="V92" i="4"/>
  <c r="T92" i="4"/>
  <c r="W92" i="4" s="1"/>
  <c r="V91" i="4"/>
  <c r="T91" i="4"/>
  <c r="W91" i="4" s="1"/>
  <c r="V90" i="4"/>
  <c r="T90" i="4"/>
  <c r="W90" i="4" s="1"/>
  <c r="V89" i="4"/>
  <c r="T89" i="4"/>
  <c r="W89" i="4" s="1"/>
  <c r="V88" i="4"/>
  <c r="T88" i="4"/>
  <c r="W88" i="4" s="1"/>
  <c r="V87" i="4"/>
  <c r="T87" i="4"/>
  <c r="W87" i="4" s="1"/>
  <c r="V86" i="4"/>
  <c r="T86" i="4"/>
  <c r="W86" i="4" s="1"/>
  <c r="V85" i="4"/>
  <c r="T85" i="4"/>
  <c r="W85" i="4" s="1"/>
  <c r="V84" i="4"/>
  <c r="T84" i="4"/>
  <c r="W84" i="4" s="1"/>
  <c r="V83" i="4"/>
  <c r="T83" i="4"/>
  <c r="W83" i="4" s="1"/>
  <c r="V82" i="4"/>
  <c r="T82" i="4"/>
  <c r="W82" i="4" s="1"/>
  <c r="V81" i="4"/>
  <c r="T81" i="4"/>
  <c r="W81" i="4" s="1"/>
  <c r="V80" i="4"/>
  <c r="T80" i="4"/>
  <c r="W80" i="4" s="1"/>
  <c r="V79" i="4"/>
  <c r="T79" i="4"/>
  <c r="W79" i="4" s="1"/>
  <c r="V78" i="4"/>
  <c r="T78" i="4"/>
  <c r="W78" i="4" s="1"/>
  <c r="V77" i="4"/>
  <c r="T77" i="4"/>
  <c r="W77" i="4" s="1"/>
  <c r="V76" i="4"/>
  <c r="T76" i="4"/>
  <c r="W76" i="4" s="1"/>
  <c r="V75" i="4"/>
  <c r="T75" i="4"/>
  <c r="W75" i="4" s="1"/>
  <c r="V74" i="4"/>
  <c r="T74" i="4"/>
  <c r="W74" i="4" s="1"/>
  <c r="V73" i="4"/>
  <c r="T73" i="4"/>
  <c r="W73" i="4" s="1"/>
  <c r="V72" i="4"/>
  <c r="T72" i="4"/>
  <c r="W72" i="4" s="1"/>
  <c r="V71" i="4"/>
  <c r="T71" i="4"/>
  <c r="W71" i="4" s="1"/>
  <c r="V70" i="4"/>
  <c r="T70" i="4"/>
  <c r="W70" i="4" s="1"/>
  <c r="V69" i="4"/>
  <c r="T69" i="4"/>
  <c r="W69" i="4" s="1"/>
  <c r="V68" i="4"/>
  <c r="T68" i="4"/>
  <c r="W68" i="4" s="1"/>
  <c r="V67" i="4"/>
  <c r="T67" i="4"/>
  <c r="W67" i="4" s="1"/>
  <c r="V66" i="4"/>
  <c r="T66" i="4"/>
  <c r="W66" i="4" s="1"/>
  <c r="V65" i="4"/>
  <c r="T65" i="4"/>
  <c r="W65" i="4" s="1"/>
  <c r="V64" i="4"/>
  <c r="T64" i="4"/>
  <c r="W64" i="4" s="1"/>
  <c r="V63" i="4"/>
  <c r="T63" i="4"/>
  <c r="W63" i="4" s="1"/>
  <c r="V62" i="4"/>
  <c r="T62" i="4"/>
  <c r="W62" i="4" s="1"/>
  <c r="V61" i="4"/>
  <c r="T61" i="4"/>
  <c r="W61" i="4" s="1"/>
  <c r="V60" i="4"/>
  <c r="T60" i="4"/>
  <c r="W60" i="4" s="1"/>
  <c r="V59" i="4"/>
  <c r="T59" i="4"/>
  <c r="W59" i="4" s="1"/>
  <c r="V58" i="4"/>
  <c r="T58" i="4"/>
  <c r="W58" i="4" s="1"/>
  <c r="V57" i="4"/>
  <c r="T57" i="4"/>
  <c r="W57" i="4" s="1"/>
  <c r="V56" i="4"/>
  <c r="T56" i="4"/>
  <c r="W56" i="4" s="1"/>
  <c r="V55" i="4"/>
  <c r="T55" i="4"/>
  <c r="W55" i="4" s="1"/>
  <c r="V54" i="4"/>
  <c r="T54" i="4"/>
  <c r="W54" i="4" s="1"/>
  <c r="V53" i="4"/>
  <c r="T53" i="4"/>
  <c r="W53" i="4" s="1"/>
  <c r="V52" i="4"/>
  <c r="T52" i="4"/>
  <c r="W52" i="4" s="1"/>
  <c r="V51" i="4"/>
  <c r="T51" i="4"/>
  <c r="W51" i="4" s="1"/>
  <c r="V50" i="4"/>
  <c r="T50" i="4"/>
  <c r="W50" i="4" s="1"/>
  <c r="V49" i="4"/>
  <c r="T49" i="4"/>
  <c r="W49" i="4" s="1"/>
  <c r="V48" i="4"/>
  <c r="T48" i="4"/>
  <c r="W48" i="4" s="1"/>
  <c r="V47" i="4"/>
  <c r="T47" i="4"/>
  <c r="W47" i="4" s="1"/>
  <c r="V46" i="4"/>
  <c r="T46" i="4"/>
  <c r="W46" i="4" s="1"/>
  <c r="V45" i="4"/>
  <c r="T45" i="4"/>
  <c r="W45" i="4" s="1"/>
  <c r="V44" i="4"/>
  <c r="T44" i="4"/>
  <c r="W44" i="4" s="1"/>
  <c r="V43" i="4"/>
  <c r="T43" i="4"/>
  <c r="W43" i="4" s="1"/>
  <c r="V42" i="4"/>
  <c r="T42" i="4"/>
  <c r="W42" i="4" s="1"/>
  <c r="V41" i="4"/>
  <c r="T41" i="4"/>
  <c r="W41" i="4" s="1"/>
  <c r="V40" i="4"/>
  <c r="T40" i="4"/>
  <c r="W40" i="4" s="1"/>
  <c r="V39" i="4"/>
  <c r="T39" i="4"/>
  <c r="W39" i="4" s="1"/>
  <c r="V38" i="4"/>
  <c r="T38" i="4"/>
  <c r="W38" i="4" s="1"/>
  <c r="T37" i="4"/>
  <c r="W37" i="4" s="1"/>
  <c r="V36" i="4"/>
  <c r="T36" i="4"/>
  <c r="W36" i="4" s="1"/>
  <c r="V35" i="4"/>
  <c r="T35" i="4"/>
  <c r="W35" i="4" s="1"/>
  <c r="V34" i="4"/>
  <c r="T34" i="4"/>
  <c r="W34" i="4" s="1"/>
  <c r="V33" i="4"/>
  <c r="T33" i="4"/>
  <c r="W33" i="4" s="1"/>
  <c r="V32" i="4"/>
  <c r="T32" i="4"/>
  <c r="W32" i="4" s="1"/>
  <c r="V31" i="4"/>
  <c r="T31" i="4"/>
  <c r="W31" i="4" s="1"/>
  <c r="V30" i="4"/>
  <c r="T30" i="4"/>
  <c r="W30" i="4" s="1"/>
  <c r="V29" i="4"/>
  <c r="T29" i="4"/>
  <c r="W29" i="4" s="1"/>
  <c r="V28" i="4"/>
  <c r="T28" i="4"/>
  <c r="W28" i="4" s="1"/>
  <c r="V27" i="4"/>
  <c r="T27" i="4"/>
  <c r="W27" i="4" s="1"/>
  <c r="V26" i="4"/>
  <c r="T26" i="4"/>
  <c r="W26" i="4" s="1"/>
  <c r="V25" i="4"/>
  <c r="T25" i="4"/>
  <c r="W25" i="4" s="1"/>
  <c r="V24" i="4"/>
  <c r="T24" i="4"/>
  <c r="W24" i="4" s="1"/>
  <c r="T23" i="4"/>
  <c r="W23" i="4" s="1"/>
  <c r="T22" i="4"/>
  <c r="W22" i="4" s="1"/>
  <c r="T21" i="4"/>
  <c r="W21" i="4" s="1"/>
  <c r="T20" i="4"/>
  <c r="W20" i="4" s="1"/>
  <c r="T19" i="4"/>
  <c r="W19" i="4" s="1"/>
  <c r="T18" i="4"/>
  <c r="W18" i="4" s="1"/>
  <c r="M16" i="4"/>
  <c r="B16" i="4"/>
  <c r="M15" i="4"/>
  <c r="B15" i="4"/>
  <c r="M14" i="4"/>
  <c r="B14" i="4"/>
  <c r="M13" i="4"/>
  <c r="B13" i="4"/>
  <c r="M12" i="4"/>
  <c r="B12" i="4"/>
  <c r="O17" i="7"/>
  <c r="N17" i="7"/>
  <c r="K17" i="7"/>
  <c r="J17" i="7"/>
  <c r="W16" i="7"/>
  <c r="V16" i="7"/>
  <c r="Q16" i="7"/>
  <c r="P16" i="7"/>
  <c r="M16" i="7"/>
  <c r="AC16" i="7" s="1"/>
  <c r="L16" i="7"/>
  <c r="AB16" i="7" s="1"/>
  <c r="G16" i="7"/>
  <c r="F16" i="7"/>
  <c r="Q15" i="7"/>
  <c r="P15" i="7"/>
  <c r="M15" i="7"/>
  <c r="AC15" i="7" s="1"/>
  <c r="L15" i="7"/>
  <c r="AB15" i="7" s="1"/>
  <c r="G15" i="7"/>
  <c r="F15" i="7"/>
  <c r="Q14" i="7"/>
  <c r="P14" i="7"/>
  <c r="M14" i="7"/>
  <c r="AC14" i="7" s="1"/>
  <c r="L14" i="7"/>
  <c r="AB14" i="7" s="1"/>
  <c r="G14" i="7"/>
  <c r="F14" i="7"/>
  <c r="Q13" i="7"/>
  <c r="P13" i="7"/>
  <c r="M13" i="7"/>
  <c r="AC13" i="7" s="1"/>
  <c r="L13" i="7"/>
  <c r="AB13" i="7" s="1"/>
  <c r="G13" i="7"/>
  <c r="F13" i="7"/>
  <c r="Q12" i="7"/>
  <c r="P12" i="7"/>
  <c r="M12" i="7"/>
  <c r="AC12" i="7" s="1"/>
  <c r="L12" i="7"/>
  <c r="AB12" i="7" s="1"/>
  <c r="G12" i="7"/>
  <c r="F12" i="7"/>
  <c r="AU40" i="12" l="1"/>
  <c r="AO9" i="12"/>
  <c r="AI40" i="12"/>
  <c r="AN9" i="12"/>
  <c r="AM9" i="12"/>
  <c r="S129" i="6"/>
  <c r="T203" i="5"/>
  <c r="T85" i="6"/>
  <c r="V85" i="6" s="1"/>
  <c r="W15" i="7" s="1"/>
  <c r="V15" i="4"/>
  <c r="AA15" i="7" s="1"/>
  <c r="S202" i="5"/>
  <c r="T202" i="5"/>
  <c r="V14" i="4"/>
  <c r="X14" i="7" s="1"/>
  <c r="X15" i="7"/>
  <c r="V12" i="4"/>
  <c r="X12" i="7" s="1"/>
  <c r="V13" i="4"/>
  <c r="X13" i="7" s="1"/>
  <c r="B17" i="4"/>
  <c r="V15" i="5"/>
  <c r="Y15" i="7" s="1"/>
  <c r="X132" i="6"/>
  <c r="K132" i="6"/>
  <c r="Q132" i="6"/>
  <c r="R74" i="6"/>
  <c r="S74" i="6" s="1"/>
  <c r="M131" i="6"/>
  <c r="B17" i="5"/>
  <c r="V13" i="5"/>
  <c r="Y13" i="7" s="1"/>
  <c r="V7" i="5"/>
  <c r="L17" i="7"/>
  <c r="M17" i="4"/>
  <c r="V12" i="7"/>
  <c r="O131" i="6"/>
  <c r="B17" i="7"/>
  <c r="F17" i="7"/>
  <c r="Z15" i="7"/>
  <c r="I16" i="7"/>
  <c r="H16" i="7"/>
  <c r="H15" i="7"/>
  <c r="I15" i="7"/>
  <c r="I12" i="7"/>
  <c r="I13" i="7"/>
  <c r="H13" i="7"/>
  <c r="H14" i="7"/>
  <c r="H12" i="7"/>
  <c r="I14" i="7"/>
  <c r="E17" i="7"/>
  <c r="Q17" i="7"/>
  <c r="C17" i="7"/>
  <c r="G17" i="7"/>
  <c r="D17" i="7"/>
  <c r="M17" i="7"/>
  <c r="V12" i="5"/>
  <c r="Y12" i="7" s="1"/>
  <c r="V14" i="5"/>
  <c r="Y14" i="7" s="1"/>
  <c r="V202" i="5"/>
  <c r="W205" i="5"/>
  <c r="P17" i="7"/>
  <c r="V203" i="5"/>
  <c r="V208" i="5"/>
  <c r="V204" i="5"/>
  <c r="V205" i="5"/>
  <c r="M129" i="6"/>
  <c r="R131" i="6"/>
  <c r="T138" i="6"/>
  <c r="V14" i="7"/>
  <c r="U131" i="6"/>
  <c r="L132" i="6"/>
  <c r="U14" i="6"/>
  <c r="U129" i="6"/>
  <c r="J132" i="6"/>
  <c r="P132" i="6"/>
  <c r="W12" i="7"/>
  <c r="U17" i="7"/>
  <c r="U136" i="6"/>
  <c r="T130" i="6"/>
  <c r="U130" i="6"/>
  <c r="U138" i="6"/>
  <c r="T17" i="7"/>
  <c r="V136" i="6"/>
  <c r="V138" i="6"/>
  <c r="M130" i="6"/>
  <c r="U13" i="6"/>
  <c r="AA12" i="7" s="1"/>
  <c r="U15" i="6"/>
  <c r="AA14" i="7" s="1"/>
  <c r="M136" i="6"/>
  <c r="O37" i="6"/>
  <c r="O129" i="6"/>
  <c r="R129" i="6"/>
  <c r="AP40" i="12" l="1"/>
  <c r="S20" i="7"/>
  <c r="S23" i="7" s="1"/>
  <c r="P18" i="7"/>
  <c r="R20" i="7"/>
  <c r="R23" i="7" s="1"/>
  <c r="S18" i="7"/>
  <c r="P20" i="7"/>
  <c r="P23" i="7" s="1"/>
  <c r="Y23" i="7" s="1"/>
  <c r="Q18" i="7"/>
  <c r="Q20" i="7"/>
  <c r="Q23" i="7" s="1"/>
  <c r="R18" i="7"/>
  <c r="AQ40" i="12"/>
  <c r="AQ9" i="12" s="1"/>
  <c r="Z18" i="7" s="1"/>
  <c r="AP9" i="12"/>
  <c r="Y18" i="7" s="1"/>
  <c r="V131" i="6"/>
  <c r="AB17" i="7"/>
  <c r="V15" i="7"/>
  <c r="AA13" i="7"/>
  <c r="V17" i="4"/>
  <c r="X17" i="7" s="1"/>
  <c r="Z14" i="7"/>
  <c r="R17" i="7"/>
  <c r="S17" i="7"/>
  <c r="T136" i="6"/>
  <c r="R37" i="6"/>
  <c r="V17" i="5"/>
  <c r="Y17" i="7" s="1"/>
  <c r="V129" i="6"/>
  <c r="V132" i="6" s="1"/>
  <c r="W14" i="7"/>
  <c r="H17" i="7"/>
  <c r="I17" i="7"/>
  <c r="AC17" i="7"/>
  <c r="M132" i="6"/>
  <c r="V130" i="6"/>
  <c r="T129" i="6"/>
  <c r="O136" i="6"/>
  <c r="U132" i="6"/>
  <c r="W13" i="7"/>
  <c r="O130" i="6"/>
  <c r="O132" i="6" s="1"/>
  <c r="U18" i="6"/>
  <c r="AA17" i="7" s="1"/>
  <c r="V13" i="7"/>
  <c r="V17" i="7" s="1"/>
  <c r="T131" i="6"/>
  <c r="S37" i="6" l="1"/>
  <c r="R13" i="6"/>
  <c r="Z12" i="7" s="1"/>
  <c r="W17" i="7"/>
  <c r="R136" i="6"/>
  <c r="R138" i="6"/>
  <c r="R130" i="6"/>
  <c r="R132" i="6" s="1"/>
  <c r="T132" i="6"/>
  <c r="Z13" i="7"/>
  <c r="R18" i="6"/>
  <c r="Z17" i="7" s="1"/>
  <c r="S138" i="6" l="1"/>
  <c r="S130" i="6"/>
  <c r="S132" i="6" s="1"/>
  <c r="S136" i="6"/>
</calcChain>
</file>

<file path=xl/comments1.xml><?xml version="1.0" encoding="utf-8"?>
<comments xmlns="http://schemas.openxmlformats.org/spreadsheetml/2006/main">
  <authors>
    <author>Карева Валерия Геннадьевна</author>
  </authors>
  <commentList>
    <comment ref="L184" authorId="0">
      <text>
        <r>
          <rPr>
            <b/>
            <sz val="9"/>
            <color indexed="81"/>
            <rFont val="Tahoma"/>
            <family val="2"/>
            <charset val="204"/>
          </rPr>
          <t>Карева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уточнить: дата исполнения договора ТП раньше даты выполнения ТУ</t>
        </r>
      </text>
    </comment>
  </commentList>
</comments>
</file>

<file path=xl/comments2.xml><?xml version="1.0" encoding="utf-8"?>
<comments xmlns="http://schemas.openxmlformats.org/spreadsheetml/2006/main">
  <authors>
    <author>Карева Валерия Геннадьевна</author>
  </authors>
  <commentList>
    <comment ref="O19" authorId="0">
      <text>
        <r>
          <rPr>
            <b/>
            <sz val="9"/>
            <color indexed="81"/>
            <rFont val="Tahoma"/>
            <family val="2"/>
            <charset val="204"/>
          </rPr>
          <t>Карева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Гр.12 или Гр.13 (указывать дату наступившую позднее)</t>
        </r>
      </text>
    </comment>
    <comment ref="O20" authorId="0">
      <text>
        <r>
          <rPr>
            <b/>
            <sz val="9"/>
            <color indexed="81"/>
            <rFont val="Tahoma"/>
            <family val="2"/>
            <charset val="204"/>
          </rPr>
          <t>Карева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Гр.12 или Гр.13 (указывать дату наступившую позднее)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Карева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только для категории "Целевая модель", в иных случаях - не регламентирован Правилами ТП</t>
        </r>
      </text>
    </comment>
  </commentList>
</comments>
</file>

<file path=xl/sharedStrings.xml><?xml version="1.0" encoding="utf-8"?>
<sst xmlns="http://schemas.openxmlformats.org/spreadsheetml/2006/main" count="7883" uniqueCount="978">
  <si>
    <t>Номер заявки на ТП</t>
  </si>
  <si>
    <t>Способ подачи заяки</t>
  </si>
  <si>
    <t>Дата регистрации заявки на ТП</t>
  </si>
  <si>
    <t>Дата уведомления заявителя о предоставлении недостающих документов</t>
  </si>
  <si>
    <t>Номер договора ТП</t>
  </si>
  <si>
    <t>Дата заключения договора ТП</t>
  </si>
  <si>
    <t>дд.мм.гггг</t>
  </si>
  <si>
    <t>кВт</t>
  </si>
  <si>
    <t>кВ</t>
  </si>
  <si>
    <t>да/нет</t>
  </si>
  <si>
    <t>Расстояние по прямой линии до границ участка заявителя (по акту предварительного осмотра)</t>
  </si>
  <si>
    <t xml:space="preserve">Наименование заявителя </t>
  </si>
  <si>
    <t>Категория надежности электроснабжения</t>
  </si>
  <si>
    <t>Наименование заявителя</t>
  </si>
  <si>
    <t>Адрес объекта</t>
  </si>
  <si>
    <t>Категория надежности</t>
  </si>
  <si>
    <t>Дата исполнения обязательств по договору ТП</t>
  </si>
  <si>
    <t>Объем затрат сетевой организации на реализацию мероприятий, необходимых для выполнения ТП</t>
  </si>
  <si>
    <t>Номер 
п/п</t>
  </si>
  <si>
    <t>Дата регистрации комплектной заявки на ТП</t>
  </si>
  <si>
    <t>Центр питания (ПС с высшим классом напряжения)</t>
  </si>
  <si>
    <t xml:space="preserve"> Запрашиваемая максимальная мощность
(без учета ранее присоединенной)</t>
  </si>
  <si>
    <t>Заявляемый
уровень напряжения, кВ</t>
  </si>
  <si>
    <t>Дата выполнения технических условий (направление/
поступление
уведомления)</t>
  </si>
  <si>
    <t>со стороны сетевой организации</t>
  </si>
  <si>
    <t>со стороны заявителя</t>
  </si>
  <si>
    <t>Примечание</t>
  </si>
  <si>
    <t>Действующие  договоры на начало отчетного периода</t>
  </si>
  <si>
    <t>Количество поданных заявок на ТП за отчтеный период</t>
  </si>
  <si>
    <t>Заявки, аннулированные за отчетный период</t>
  </si>
  <si>
    <t>Заключено договоров ТП за отчетный период</t>
  </si>
  <si>
    <t>Расторгнутые договоры ТП за отчетный период</t>
  </si>
  <si>
    <t>Длительность исполнения обязательтв по ТП на конец отчтеного периода</t>
  </si>
  <si>
    <t>Действующие договоры ТП  на конец отчетного периода</t>
  </si>
  <si>
    <t>шт</t>
  </si>
  <si>
    <t>дни</t>
  </si>
  <si>
    <t>ДО ПАО "РусГидро"</t>
  </si>
  <si>
    <t>свыше 150 кВт и менее 670 кВт</t>
  </si>
  <si>
    <t>не менее 670 кВт</t>
  </si>
  <si>
    <t>Стоимость ТП по заключенному договору ТП</t>
  </si>
  <si>
    <t>Регион</t>
  </si>
  <si>
    <t>Максимальная запрашиваемая мощность</t>
  </si>
  <si>
    <t>Первая
Вторая
Третья</t>
  </si>
  <si>
    <t>Заявляемый уровень напряжения</t>
  </si>
  <si>
    <t>Вид деятельности 
(по коду ОКВЭД)</t>
  </si>
  <si>
    <t>Дата предоставления полного комплекта документов от заявителя</t>
  </si>
  <si>
    <t>Просрочка</t>
  </si>
  <si>
    <t>в срок/
просрочено</t>
  </si>
  <si>
    <t>Статус заявки</t>
  </si>
  <si>
    <t>зарегестрирована/
в работе/
исполнена/
аннулирована</t>
  </si>
  <si>
    <t>Номер заявки ТП</t>
  </si>
  <si>
    <t>Объект заявителя</t>
  </si>
  <si>
    <t>Работы со стороны сетевой организации</t>
  </si>
  <si>
    <t>С работами со стороны сетевой организации</t>
  </si>
  <si>
    <t>Без работ со стороны сетевой организации</t>
  </si>
  <si>
    <t>Местонахождение объекта</t>
  </si>
  <si>
    <t>менее 35 кВ</t>
  </si>
  <si>
    <t>35 кВ и выше</t>
  </si>
  <si>
    <t>от 0 и менее 670 кВт - 365
выше 670 кВт - 730</t>
  </si>
  <si>
    <t xml:space="preserve">от 0 и менее 670 кВт - 120
свыше 670 кВт -365
</t>
  </si>
  <si>
    <t>временное ТП - 15 рабочих дней</t>
  </si>
  <si>
    <t>от 0 до 15 кВт - 120
от 0 до 15 кВт (с реконструкцией) - 180
свыше 15 и до 150 кВт - 120
свыше 15 и до 150 кВт (с реконсрукцией) - 180
свыше 150 кВт и менее 670 кВт - 120
свыше 150 кВт и менее 670 кВт (с реконтрукцией) - 365
670 кВт и выше - 365
670 кВт и выше (с реконструкцией) - 730</t>
  </si>
  <si>
    <t>от 0 до 15 кВт - 365
свыше 15 и до 150 кВт (с реконсрукцией) - 365
свыше 150 кВт и менее 670 кВт  - 365
670 кВт и выше (с реконструкцией) -1460</t>
  </si>
  <si>
    <t>Нормативный срок выполнения обязательств по договору ТП</t>
  </si>
  <si>
    <t>Справочно:</t>
  </si>
  <si>
    <t>не менее 5000 кВт 
(индивидуальный тариф)</t>
  </si>
  <si>
    <t>город (село)</t>
  </si>
  <si>
    <t>менее 300 м (500 м)</t>
  </si>
  <si>
    <t>более 300 м (500 м)</t>
  </si>
  <si>
    <t>Нормативный срок исполнения договора
(дни)</t>
  </si>
  <si>
    <t>Наименование ДО ПАО "РусГидро"
и категорий присоединения</t>
  </si>
  <si>
    <t>Срок подготовки акта ТП</t>
  </si>
  <si>
    <t>Дата выполнения технических условий (сетевой организации/
заявителя)</t>
  </si>
  <si>
    <t>Фактический срок выполнения обязательств по договору ТП</t>
  </si>
  <si>
    <t>Претензионно-исковая работа</t>
  </si>
  <si>
    <t>В С Е Г О (по категориям)</t>
  </si>
  <si>
    <t>Целевая модель*</t>
  </si>
  <si>
    <t>Направлено проектов договоров ТП за отчетный период</t>
  </si>
  <si>
    <t xml:space="preserve">в т.ч. с нарушением установленных сроков направления </t>
  </si>
  <si>
    <t>Договоры ТП, всего</t>
  </si>
  <si>
    <t xml:space="preserve">в т.ч. с нарушением установленных сроков </t>
  </si>
  <si>
    <t xml:space="preserve">Тип заявителя </t>
  </si>
  <si>
    <t>Целевая модель*/
Физ лицо/
Юр лицо</t>
  </si>
  <si>
    <t>Заявляемый
уровень напряжения</t>
  </si>
  <si>
    <t>Оплата по договору ТП</t>
  </si>
  <si>
    <t xml:space="preserve"> Мощность
по акту ТП</t>
  </si>
  <si>
    <t>Дата подписания акта ТП с двух сторон</t>
  </si>
  <si>
    <t>* в соответствии с распоряжением Правительства РФ от 31.01.2017 № 147: 
категория заявителей: юридические лица и индивидуальные предприниматели, подающие заявки с 01.01.2017 в отношении ЭПУ, с максимальной мощностью от 0 до 150 кВт включительно по 2 и 3 категории надежности, расположенных в городе с населением свыше 100 тыс. чел. или в административном центре и трех крупных городах субъекта РФ с наибольшей численностью населения</t>
  </si>
  <si>
    <t>Нормативный срок исполнения заявки по категориям заявителей</t>
  </si>
  <si>
    <t>до 150 кВт включительно</t>
  </si>
  <si>
    <t>свыше 670 кВт и менее 5000 кВт</t>
  </si>
  <si>
    <t>Среднее количество дней на осуществление ТП "заявка-акт ТП"</t>
  </si>
  <si>
    <t>Формулы расчета:</t>
  </si>
  <si>
    <t>Среднее количество дней рассмотрения  заявки ТП по офертам, направленным в отчетном периоде "заявка-оферта"</t>
  </si>
  <si>
    <t>Среднее количество дней на осуществление ТП по договорам ТП, исполненным за отчетный период "договор-уведомление"</t>
  </si>
  <si>
    <t>Среднее количество дней на выдачу акта о  ТП "уведомление- акт ТП"</t>
  </si>
  <si>
    <t>личный кабинет/ 
очно в ЦОПе/ почта РФ/ эл.почта</t>
  </si>
  <si>
    <t xml:space="preserve">Форма 1. Мониторинг объемов технологического присоединения </t>
  </si>
  <si>
    <t>Целевая модель</t>
  </si>
  <si>
    <t>город</t>
  </si>
  <si>
    <t>от 0 и до 150 кВт включительно - 90</t>
  </si>
  <si>
    <t>Просрочка подготовка акта ТП</t>
  </si>
  <si>
    <t>Дата выполнения ТУ сетевой организацией - уведомление заявитея о готовности</t>
  </si>
  <si>
    <t>Фактичекий срок выполнения ТУ по договору ТП</t>
  </si>
  <si>
    <t>Просрочка выполнения договора ТП</t>
  </si>
  <si>
    <t>Дата направления акта ТП заявителю</t>
  </si>
  <si>
    <t>до 15 кВт включительно**</t>
  </si>
  <si>
    <t>свыше 15 и до 150 кВт включительно**</t>
  </si>
  <si>
    <t>** включая договоры, реализуемые по Целевой модели</t>
  </si>
  <si>
    <t>Проекты договоров за отчетный период, всего</t>
  </si>
  <si>
    <t>Плановая дата направления проекта договора ТП</t>
  </si>
  <si>
    <t>Дата направления проекта договора ТП</t>
  </si>
  <si>
    <t>Фактический срок подготовки проекта договора ТП</t>
  </si>
  <si>
    <t>руб. с  НДС</t>
  </si>
  <si>
    <t xml:space="preserve">Форма 2. Реестр заявок на технологическое присоединение </t>
  </si>
  <si>
    <t xml:space="preserve">Форма 3. Реестр договоров на технологическое присоединение </t>
  </si>
  <si>
    <t xml:space="preserve">Форма 4. Рееестр актов на технологическое присоединение </t>
  </si>
  <si>
    <t>ГУП ЧАО Чукотснаб</t>
  </si>
  <si>
    <t>Контейнерная АЗС</t>
  </si>
  <si>
    <t>Билибинский район, с. Кеперевеем, ул. Центральная</t>
  </si>
  <si>
    <t>51.51.2, 1028700587035</t>
  </si>
  <si>
    <t>очно ПТО филиал АО "Чукотэнерго" Северные электрические сети</t>
  </si>
  <si>
    <t>не требуется</t>
  </si>
  <si>
    <t>исполнена</t>
  </si>
  <si>
    <t>Арутюнян Валери Викторович</t>
  </si>
  <si>
    <t>Кафе</t>
  </si>
  <si>
    <t>Чукотский АО</t>
  </si>
  <si>
    <t xml:space="preserve">г. Билибино, ул. Геологов, д. 15; пом. II  </t>
  </si>
  <si>
    <t>55.30, 314265109200078</t>
  </si>
  <si>
    <t>Чукарин Евгений Иванович</t>
  </si>
  <si>
    <t>Склад</t>
  </si>
  <si>
    <t xml:space="preserve"> г. Билибино, ул. Спутник, б/н</t>
  </si>
  <si>
    <t>52.2, 306870612600013</t>
  </si>
  <si>
    <t>ООО "ТК Северный проект"</t>
  </si>
  <si>
    <t>сухогруз "Синегорск"</t>
  </si>
  <si>
    <t xml:space="preserve">г. Певек, акватория порта </t>
  </si>
  <si>
    <t>63.4, 60.1, 60.2, 61.1, 62.1, 62.2. 63.1, 64.1, 63.2, 1037702023831</t>
  </si>
  <si>
    <t>Малькова Татьяна Юрьевна</t>
  </si>
  <si>
    <t>Ателье</t>
  </si>
  <si>
    <t>г. Билибино, м-н Восточный, 4, помещение 6</t>
  </si>
  <si>
    <t>18.2, 311870629100011</t>
  </si>
  <si>
    <t>Тынарахтын Николай Анатольевич</t>
  </si>
  <si>
    <t xml:space="preserve">гараж </t>
  </si>
  <si>
    <t xml:space="preserve">г.Билибино. ул. Чкалова, д. 4а; помещение II. </t>
  </si>
  <si>
    <t>03.12.4;  317870900000130</t>
  </si>
  <si>
    <t>Гавриленко Валентин Владимирович</t>
  </si>
  <si>
    <t xml:space="preserve">магазин </t>
  </si>
  <si>
    <t>г.Билибино. ул. Курчатова. 7</t>
  </si>
  <si>
    <t>торговая деятельность</t>
  </si>
  <si>
    <t>ООО "Флагман Голд"</t>
  </si>
  <si>
    <t>гаражи</t>
  </si>
  <si>
    <t>г.Билибино, ул. 30 лет Советской Чукотки, д.25, помещ.6</t>
  </si>
  <si>
    <t xml:space="preserve">Деятельность автомобильного грузового транспорта, организация перевозок груза                            ОГРН 1128406000257  </t>
  </si>
  <si>
    <t>ремонт автодороги</t>
  </si>
  <si>
    <t>Стрельцов Никита Николаевич</t>
  </si>
  <si>
    <t xml:space="preserve">помещение под магазин </t>
  </si>
  <si>
    <r>
      <t xml:space="preserve">ООО Гидрострой </t>
    </r>
    <r>
      <rPr>
        <b/>
        <sz val="11"/>
        <rFont val="Times New Roman"/>
        <family val="1"/>
        <charset val="204"/>
      </rPr>
      <t>(временное присоединение)</t>
    </r>
  </si>
  <si>
    <t>г. Билибино, ул. Приисковая (район больницы)</t>
  </si>
  <si>
    <t xml:space="preserve">г.Билибино. ул. Курчатова. 4 помещение VI </t>
  </si>
  <si>
    <t>1126725000071</t>
  </si>
  <si>
    <t>ООО "Чукотская строительно-бурования компания", КТПН-160/6/0,4 кВ, г. Певек</t>
  </si>
  <si>
    <t>КТПН-160/06/0.4 кВ, г.Певек</t>
  </si>
  <si>
    <t>ООО "Чукотская строительно-бурования компания", двухэтажное нежилое здание производственного назначения, г. Певек</t>
  </si>
  <si>
    <t>Двухэтажное нежилое здание производственного назначения, г.Певек</t>
  </si>
  <si>
    <t>г. Певек, ул. Подгорная, б/н</t>
  </si>
  <si>
    <t>г. Певек, ул. Куваева, литера А</t>
  </si>
  <si>
    <t>45.21.1 Производство общестроительных работ по возведению зданий, 1038700040280</t>
  </si>
  <si>
    <t>Муниципальное предприятие городского поселения Билибино "Северянка"</t>
  </si>
  <si>
    <t>гостиница (секция 2)</t>
  </si>
  <si>
    <t>Косицын Геннадий Борисович</t>
  </si>
  <si>
    <t>гараж</t>
  </si>
  <si>
    <t>Воробьева Ольга Сергеевна</t>
  </si>
  <si>
    <t>магазин</t>
  </si>
  <si>
    <t>г. Билибино, ул. Октябрьская д 2, секция 2</t>
  </si>
  <si>
    <t>г. Билибино, ул. Спутник б/н, пом. I</t>
  </si>
  <si>
    <t>г. Билибино, ул. Мандрикова, д.1, кв. 4</t>
  </si>
  <si>
    <t>55.1 Оказание гостиничных услуг, 1118706000016</t>
  </si>
  <si>
    <t>Чеботок Александра Сергеевна</t>
  </si>
  <si>
    <t>склад</t>
  </si>
  <si>
    <t>г. Билибино, ул. Ленина ,д.12, кв.31</t>
  </si>
  <si>
    <t>Энергоспецремонт</t>
  </si>
  <si>
    <t>общежитие</t>
  </si>
  <si>
    <t>с.Кепервеем, ул. Гагарина д.8</t>
  </si>
  <si>
    <t>42.21, 1061435047190</t>
  </si>
  <si>
    <t>Котляров Андрей Владимирович</t>
  </si>
  <si>
    <t>Костенко Евгений Анатольевич</t>
  </si>
  <si>
    <t>контейнер-аппаратная с оборудованием связи</t>
  </si>
  <si>
    <t xml:space="preserve">Управление финансов, экономики и имущественных отношений администрации муниципального образования Билибинский муниципальных район </t>
  </si>
  <si>
    <t>каток (устройство фундамента для организации спортивных мероприятий)</t>
  </si>
  <si>
    <t>г. Билибино, ул. Магаданская</t>
  </si>
  <si>
    <t>г. Билибино, проезд Почтовый, участок с кадастровым номером 87:01:040003:3690</t>
  </si>
  <si>
    <t>60.24, 312870608800014</t>
  </si>
  <si>
    <t>61.30, 313870616200042</t>
  </si>
  <si>
    <t>84.1.3, 1028700569721</t>
  </si>
  <si>
    <t>АО "Чукотэнерго"</t>
  </si>
  <si>
    <t>Сбербанк</t>
  </si>
  <si>
    <t xml:space="preserve">нежилое помещение </t>
  </si>
  <si>
    <t>коммун-бытов.</t>
  </si>
  <si>
    <t>очно ПТО ОП АО "Чукотэнерго" Анадырская ТЭЦ</t>
  </si>
  <si>
    <t>в работе</t>
  </si>
  <si>
    <t>Росморпорт</t>
  </si>
  <si>
    <t>г. Анадырь
Отке 17</t>
  </si>
  <si>
    <t>ИТСОТБ МКТ-1,2,3</t>
  </si>
  <si>
    <t>ИТСОТБ МКТ-4</t>
  </si>
  <si>
    <t>ИТСОТБ МКТ-5</t>
  </si>
  <si>
    <t>ИТСОТБ МКТ-6</t>
  </si>
  <si>
    <t>г. Анадырь Ленина 73, морпорт</t>
  </si>
  <si>
    <t>ООО Белый Ветер</t>
  </si>
  <si>
    <t>гаражный бокс</t>
  </si>
  <si>
    <t>г. Анадырь Энергетиков</t>
  </si>
  <si>
    <t>Сибнефть</t>
  </si>
  <si>
    <t>г. Анадырь Отке 55</t>
  </si>
  <si>
    <t>ООО "УралСпецПроект"</t>
  </si>
  <si>
    <t>СХ кооператив "Чукотка"</t>
  </si>
  <si>
    <t>складское помещение</t>
  </si>
  <si>
    <t>г. Анадырь Отке (РСС)</t>
  </si>
  <si>
    <t>г. Анадырь Полярная 7</t>
  </si>
  <si>
    <t>Эргырон</t>
  </si>
  <si>
    <t xml:space="preserve">гаражный бокс </t>
  </si>
  <si>
    <t>АТК</t>
  </si>
  <si>
    <t>КТП 160/6/0.4 УХЛ1</t>
  </si>
  <si>
    <t>Росприроднадзор</t>
  </si>
  <si>
    <t>г. Анадырь с. Михаила</t>
  </si>
  <si>
    <t>г. Анадырь Полярная 11</t>
  </si>
  <si>
    <t>30</t>
  </si>
  <si>
    <t>ООО Эбису</t>
  </si>
  <si>
    <t xml:space="preserve">г. Анадырь Полярная </t>
  </si>
  <si>
    <t>ООО "ЧукотХозТорг"</t>
  </si>
  <si>
    <t>ООО "УК Энергоэффект"</t>
  </si>
  <si>
    <t>ВРУ недостроенного пом.</t>
  </si>
  <si>
    <t>г. Анадырь Отке 57</t>
  </si>
  <si>
    <t>ООО "Сибнефть-Чукотка"</t>
  </si>
  <si>
    <t>Гараж</t>
  </si>
  <si>
    <t>СПК "Чукотка"</t>
  </si>
  <si>
    <t>КТПН</t>
  </si>
  <si>
    <t>г. Анадырь Полярная 7-Б</t>
  </si>
  <si>
    <t>ООО "Белые паруса"</t>
  </si>
  <si>
    <t>ПАО МТС</t>
  </si>
  <si>
    <t>БССС № 87-023</t>
  </si>
  <si>
    <t>г. Анадырь Беринга 14</t>
  </si>
  <si>
    <t>ООО "Чукотка"</t>
  </si>
  <si>
    <t>производственно</t>
  </si>
  <si>
    <t>ООО "Велес"</t>
  </si>
  <si>
    <t>Магазин</t>
  </si>
  <si>
    <t>Нежилое здание</t>
  </si>
  <si>
    <t xml:space="preserve"> Волков Александр Сергеевич</t>
  </si>
  <si>
    <t>очно ПТО филиал АО "Чукотэнерго" Эгвекинотская ГРЭС</t>
  </si>
  <si>
    <t>ГО Эгвекинот, ул. Ленина, д. 20</t>
  </si>
  <si>
    <t>ГО Эгвекинот, ул. Комсомольская, д. 6</t>
  </si>
  <si>
    <t>1168709050157</t>
  </si>
  <si>
    <t>ГБУЗ «ММЦ»</t>
  </si>
  <si>
    <t>бокс</t>
  </si>
  <si>
    <t>ГО Эгвекинот, ул. Портовая</t>
  </si>
  <si>
    <t>Федорченко Владимир Владимирович</t>
  </si>
  <si>
    <t>Временный электрический щит</t>
  </si>
  <si>
    <t>ГО Эгвекинот, ул. Набережная</t>
  </si>
  <si>
    <t>311870903500011</t>
  </si>
  <si>
    <t>АО "ЧТК"</t>
  </si>
  <si>
    <t>12-ти квартирный жилой дом</t>
  </si>
  <si>
    <t>с. Амгуэма, ул. Северная.</t>
  </si>
  <si>
    <t>1028700589807</t>
  </si>
  <si>
    <t>01/01-2017</t>
  </si>
  <si>
    <t>ТП-6/0,4 кВ № 306</t>
  </si>
  <si>
    <t>нет</t>
  </si>
  <si>
    <t>03/01-2017</t>
  </si>
  <si>
    <t>ТП-6/0,4 кВ № 159</t>
  </si>
  <si>
    <t>04/01-2017</t>
  </si>
  <si>
    <t>ТП-6/0,4 кВ № 100</t>
  </si>
  <si>
    <t>07/02-2017</t>
  </si>
  <si>
    <t>ТП-6/0,4 кВ № 213</t>
  </si>
  <si>
    <t>09/02-2017</t>
  </si>
  <si>
    <t>ТП-6/0,4 кВ № 172</t>
  </si>
  <si>
    <t>25/05-2017</t>
  </si>
  <si>
    <t>-</t>
  </si>
  <si>
    <t>ТП-6/0,4 кВ № 152</t>
  </si>
  <si>
    <t>30/05-2017</t>
  </si>
  <si>
    <t>ТП-6/0,4 кВ № 160</t>
  </si>
  <si>
    <t>35/06-2017</t>
  </si>
  <si>
    <t>ПС 110/35/6 кВ "Прима"</t>
  </si>
  <si>
    <t>38/06-2017</t>
  </si>
  <si>
    <t>ТП-6/0,4 кВ № 130</t>
  </si>
  <si>
    <t>39/07-2017</t>
  </si>
  <si>
    <t>ТП-6/0,4 кВ № 110</t>
  </si>
  <si>
    <t>43/07-2017</t>
  </si>
  <si>
    <t>ТП-6/0,4 кВ № 222</t>
  </si>
  <si>
    <t>44/07-2017</t>
  </si>
  <si>
    <t>46/07-2017</t>
  </si>
  <si>
    <t>ТП-6/0,4 кВ № 157</t>
  </si>
  <si>
    <t>47/08-2017</t>
  </si>
  <si>
    <t>49/08-2017</t>
  </si>
  <si>
    <t>ТП-6/0,4 кВ № 128</t>
  </si>
  <si>
    <t>56/10-2017</t>
  </si>
  <si>
    <t>59/11-2017</t>
  </si>
  <si>
    <t>ТП-6/0,4 кВ №  306</t>
  </si>
  <si>
    <t>62/11-2017</t>
  </si>
  <si>
    <t>63/12-2017</t>
  </si>
  <si>
    <t>ТП-6/0,4 кВ № 135</t>
  </si>
  <si>
    <t>ТП-6/0,4 кВ № 250</t>
  </si>
  <si>
    <t>019-ПРт-17</t>
  </si>
  <si>
    <t>ТП-17</t>
  </si>
  <si>
    <t>037-ПРт-17</t>
  </si>
  <si>
    <t>ТП-50</t>
  </si>
  <si>
    <t>038-ПРт-17</t>
  </si>
  <si>
    <t>039-ПРт-17</t>
  </si>
  <si>
    <t>040-ПРт-17</t>
  </si>
  <si>
    <t>ТП-33</t>
  </si>
  <si>
    <t>051-ПРт-17</t>
  </si>
  <si>
    <t>ТП "Энергетик"</t>
  </si>
  <si>
    <t>102-ПРт-17</t>
  </si>
  <si>
    <t>ТП-21А</t>
  </si>
  <si>
    <t>077-ПРт-17</t>
  </si>
  <si>
    <t>ТП "Старая свалка"</t>
  </si>
  <si>
    <t>090-ПРт-17</t>
  </si>
  <si>
    <t>РУ-0.4 кВ</t>
  </si>
  <si>
    <t>083-ПРт-17</t>
  </si>
  <si>
    <t>ТП Сигма</t>
  </si>
  <si>
    <t>168-ПРт-17</t>
  </si>
  <si>
    <t>ТП-31</t>
  </si>
  <si>
    <t>34801.8</t>
  </si>
  <si>
    <t>170-ПРт-17</t>
  </si>
  <si>
    <t>ТП-10А</t>
  </si>
  <si>
    <t>216-ПРт-17</t>
  </si>
  <si>
    <t>ТП-23</t>
  </si>
  <si>
    <t>231-ПРт-17</t>
  </si>
  <si>
    <t>ТП-21</t>
  </si>
  <si>
    <t>240-ПРт-17</t>
  </si>
  <si>
    <t>нежилое помещение (офис)</t>
  </si>
  <si>
    <t>ФГБУ АМП Приморского края и Вост. Арктики</t>
  </si>
  <si>
    <t>г. Анадырь Отке42</t>
  </si>
  <si>
    <t>237-ПРт-17</t>
  </si>
  <si>
    <t>ТП-35</t>
  </si>
  <si>
    <t>г. Анадырь
 Отке 55</t>
  </si>
  <si>
    <t>г. Анадырь 
Отке 57</t>
  </si>
  <si>
    <t>г. Анадырь
 Отке 42</t>
  </si>
  <si>
    <t>303-ПРт-17</t>
  </si>
  <si>
    <t>308-ПРт-17</t>
  </si>
  <si>
    <t>ЛЭП "Тавайваам"</t>
  </si>
  <si>
    <t>320-ПРт-17</t>
  </si>
  <si>
    <t>324-ПРт-17</t>
  </si>
  <si>
    <t>357-ПР-т-17</t>
  </si>
  <si>
    <t>ВРУ-0.4 кВ в ж/д</t>
  </si>
  <si>
    <t>Типография</t>
  </si>
  <si>
    <t>02/17</t>
  </si>
  <si>
    <t>03/17</t>
  </si>
  <si>
    <t>07/17</t>
  </si>
  <si>
    <t xml:space="preserve">12/17 </t>
  </si>
  <si>
    <t>16/17</t>
  </si>
  <si>
    <t>ТП № 13</t>
  </si>
  <si>
    <t>ТП № 7</t>
  </si>
  <si>
    <t>КТП ЭПОТ</t>
  </si>
  <si>
    <t>КТП-6А</t>
  </si>
  <si>
    <t>ПС 87 км</t>
  </si>
  <si>
    <t>Яценко Иван Валентинович</t>
  </si>
  <si>
    <t>гБилибинский район, с. Кеперевеем, ул. Кавракая</t>
  </si>
  <si>
    <t>Костарнов Константин Владимирович</t>
  </si>
  <si>
    <t>г. Билибино, ул. Энергетиков</t>
  </si>
  <si>
    <t>Екимов Александр Васильевич</t>
  </si>
  <si>
    <t>садово-огороднический участок</t>
  </si>
  <si>
    <t>г. Билибино, ул. Рассвет, участок 42</t>
  </si>
  <si>
    <t>Бордушко Евгений Олегович</t>
  </si>
  <si>
    <t>Литвиненко Никита Иванович</t>
  </si>
  <si>
    <t>Горелышева Антонина Евгеньевна</t>
  </si>
  <si>
    <t>Котлярова Инга Владимировна</t>
  </si>
  <si>
    <t>г. Билибино, ул. Нижняя</t>
  </si>
  <si>
    <t>г. Билибино, ул. Рассвет, участок 5</t>
  </si>
  <si>
    <t>г. Билибино, ул. Рассвет</t>
  </si>
  <si>
    <t>г. Билибино, ул. Рассвет, участок 21</t>
  </si>
  <si>
    <t>Рябинина Анастасия Геннадьвна</t>
  </si>
  <si>
    <t>Голод Владимир Николаевич</t>
  </si>
  <si>
    <t xml:space="preserve">садово-огородническое хозяйство </t>
  </si>
  <si>
    <t>Дёмин Андрей Дмитриевич</t>
  </si>
  <si>
    <t>участок под садоводство</t>
  </si>
  <si>
    <t>Рекутин Юрий Юрьевич</t>
  </si>
  <si>
    <t>Янушин Вячеслав Викторович</t>
  </si>
  <si>
    <t>Чикунова Татьяна Алексеевна</t>
  </si>
  <si>
    <t>подсобное хозяйство, участок площадью 14 817 кв.м.</t>
  </si>
  <si>
    <t>Солодченко Борис Семёнович (по дов. Корогод Эдуард Викторович)</t>
  </si>
  <si>
    <t>индивидуальный жилой дом</t>
  </si>
  <si>
    <t>Петров Александр Васильевич</t>
  </si>
  <si>
    <t>г. Билибино, ул. Рассвет, участок 63</t>
  </si>
  <si>
    <t>г. Билибино. СОТ "Рассвет"</t>
  </si>
  <si>
    <t>г. Билибино, ул. Рассвет, участок 65</t>
  </si>
  <si>
    <t>г. Билибино, ул. Рассвет, участок 3</t>
  </si>
  <si>
    <t>г. Билибино, ул. Спутник</t>
  </si>
  <si>
    <t>Билибинский район, с. Кепервеем, кадастровый номер 87:01:050001:910</t>
  </si>
  <si>
    <t>Билибинский район, с. Кепервеем</t>
  </si>
  <si>
    <t>г. Билибино, ул. Рассвет, участок 56</t>
  </si>
  <si>
    <t>Мельников Юрий Аркадиевич</t>
  </si>
  <si>
    <t>Назаров Олег Владимирович</t>
  </si>
  <si>
    <t xml:space="preserve">участок под садоводство </t>
  </si>
  <si>
    <t xml:space="preserve">Хандюк Наталья Григорьевна </t>
  </si>
  <si>
    <t>Апросимов Владимир Николаевич</t>
  </si>
  <si>
    <t xml:space="preserve"> г.Билибино. ул. Энергетиков</t>
  </si>
  <si>
    <t>г.Билибино, ул. Рассвет.</t>
  </si>
  <si>
    <t>г.Билибино, ул. Рассвет участок 47</t>
  </si>
  <si>
    <t xml:space="preserve"> г.Билибино. ул. Нижняя. 2. участок 22</t>
  </si>
  <si>
    <t>Шершнев Сергей Владимирович</t>
  </si>
  <si>
    <t>Карпушкин Андрей Андреевич</t>
  </si>
  <si>
    <t>Богданова Наталья Васильевна</t>
  </si>
  <si>
    <t xml:space="preserve">индивидуальный жилой дом </t>
  </si>
  <si>
    <t>г.Билибино, ул. Рассвет</t>
  </si>
  <si>
    <t>г.Билибино, ул. Рассвет, уч. 32</t>
  </si>
  <si>
    <t>г.Билибино, ул. Хабарова, д. 4</t>
  </si>
  <si>
    <t>Зяблицева Татьяна Михайловна</t>
  </si>
  <si>
    <t>Медведев Геннадий Николаевич</t>
  </si>
  <si>
    <t xml:space="preserve">садово-огородническое хоз-во с гаражом </t>
  </si>
  <si>
    <t>г.Билибино, СОТ "Рассвет"</t>
  </si>
  <si>
    <t>г.Билибино, ул. Механизаторов. 1</t>
  </si>
  <si>
    <t>Тороков Анатолий Терентьевич</t>
  </si>
  <si>
    <t>Галиев Ринат Роминович</t>
  </si>
  <si>
    <t>г. Билибино, ул. Дорожников, 3</t>
  </si>
  <si>
    <t>Маслов Алексей Юрьевич</t>
  </si>
  <si>
    <t>Седов Антон Борисович</t>
  </si>
  <si>
    <t>Меркулов Илья Ильич</t>
  </si>
  <si>
    <t>Гончаров Андрей Николаевич</t>
  </si>
  <si>
    <t>Гагарина Людмила Борисовна</t>
  </si>
  <si>
    <t>г. Билибино, ул. Пролетарская, д.3.</t>
  </si>
  <si>
    <t>г. Билибино, ул. Заводская</t>
  </si>
  <si>
    <t>г. Билибино, ул. Нижняя, д.3, бокс.9</t>
  </si>
  <si>
    <t>г. Билибино, СОТ "Рассвет"</t>
  </si>
  <si>
    <t>Каут Андрей Сергеевич</t>
  </si>
  <si>
    <t>г. Билибино, ул. Берзина, д.3, помещение I</t>
  </si>
  <si>
    <t>Филиппов Александр Ильич</t>
  </si>
  <si>
    <t>жилой дом</t>
  </si>
  <si>
    <t>Шеломинский Виктор Борисович</t>
  </si>
  <si>
    <t>г. Билибино, ул. Южная</t>
  </si>
  <si>
    <t>г. Билибино, мкр.Арктика, район ПТЦ</t>
  </si>
  <si>
    <t>Закирничный Роман Юрьевич</t>
  </si>
  <si>
    <t>Скорик Наталья Анатольевна</t>
  </si>
  <si>
    <t>садово-огородническое хозяйство</t>
  </si>
  <si>
    <t>Филиал АО «Концерн Росэнергоатом» «Билибинская атомная станция»</t>
  </si>
  <si>
    <t>Резервное теплоснабжение. Блочно-модульная котельная тепловой мощностью 8 Гкал/час», II пусковой комплекс (базовый склад топлива)</t>
  </si>
  <si>
    <t xml:space="preserve">Открытое Акционерное Общество «Арктик Регион Связь» </t>
  </si>
  <si>
    <t>Земная станция спутниковой связи и Центральный узел оптической связи</t>
  </si>
  <si>
    <t>г. Билибино, ул. Берзина, д. 1</t>
  </si>
  <si>
    <t>г. Билибино, кадастровый номер 87:01:040002:3117</t>
  </si>
  <si>
    <t>Чукотский АО, г. Билибино, ул. Механизаторов</t>
  </si>
  <si>
    <t>Чукотский АО, Чаунский район, г. Певек, ул. Советская, дом 6</t>
  </si>
  <si>
    <t>52.2</t>
  </si>
  <si>
    <t>40.10.13, 5087746119951</t>
  </si>
  <si>
    <t>64.20.11, 51028700587332</t>
  </si>
  <si>
    <t>Доржитаров Евгений Михайлович</t>
  </si>
  <si>
    <t>г.Анадырь Беринга 10Д</t>
  </si>
  <si>
    <t>Болтик Александр Сергеевич</t>
  </si>
  <si>
    <t>г.Анадырь Отке (РСС)</t>
  </si>
  <si>
    <t>Стебенев Михаил Георгиевич</t>
  </si>
  <si>
    <t>г.Анадырь
 Отке 55</t>
  </si>
  <si>
    <t>Бирюк Анастасия Геннадьевна</t>
  </si>
  <si>
    <t>нежилое помещение</t>
  </si>
  <si>
    <t>Домащенко Роман Владимирович</t>
  </si>
  <si>
    <t>Яковлев Андрей Валериевич</t>
  </si>
  <si>
    <t>Веселовский Сергей Михайлович</t>
  </si>
  <si>
    <t>Филин Валерий Александрович</t>
  </si>
  <si>
    <t>г.Анадырь
 Мира 9</t>
  </si>
  <si>
    <t>Горбачев Николай Вячеславович</t>
  </si>
  <si>
    <t>Толкачев Александр Иванович</t>
  </si>
  <si>
    <t>ООО "Чукотрыбпром"</t>
  </si>
  <si>
    <t>г. Анадырь Рультытегина "Птичник"</t>
  </si>
  <si>
    <t>Васильев Олег Юрьевич</t>
  </si>
  <si>
    <t>Гладкий Николай Анатольевич</t>
  </si>
  <si>
    <t>г.Анадырь Колхозная</t>
  </si>
  <si>
    <t>Бакшин Алексей Викторович</t>
  </si>
  <si>
    <t>г. Анадырь Рультытегина 43</t>
  </si>
  <si>
    <t>Кучерявый Антон Геннадьевич</t>
  </si>
  <si>
    <t>Калиниченко Николай Николаевич</t>
  </si>
  <si>
    <t>Могилевский Андрей Васильевич</t>
  </si>
  <si>
    <t>Казьмин Алексей Александрович</t>
  </si>
  <si>
    <t>Кочетов Вячеслав Александрович</t>
  </si>
  <si>
    <t>Борисова Анна Юрьевна</t>
  </si>
  <si>
    <t>Казанов Евгений Петрович</t>
  </si>
  <si>
    <t>Коваленко Константин Александрович</t>
  </si>
  <si>
    <t>Алиева Светлана Ивановна</t>
  </si>
  <si>
    <t>Марунченко Андрей Николаевич</t>
  </si>
  <si>
    <t>Талызин Олег Георгиевич</t>
  </si>
  <si>
    <t>г.Анадырь 
Отке 55</t>
  </si>
  <si>
    <t>г.Анадырь Рультытегина (РСК)</t>
  </si>
  <si>
    <t>г.Анадырь Тавайваам, Колхозная</t>
  </si>
  <si>
    <t>г.Анадырь Энергетиков</t>
  </si>
  <si>
    <t>Негрей Евгений Николаевич</t>
  </si>
  <si>
    <t>Медов Валерий Викторович</t>
  </si>
  <si>
    <t>гаражынй бокс</t>
  </si>
  <si>
    <t>Талалаев Егор Сергеевич</t>
  </si>
  <si>
    <t>Мелешкина Елена Юрьевна</t>
  </si>
  <si>
    <t>Коваль Владимир Викторович</t>
  </si>
  <si>
    <t>Ештыганов Егор Валентинович</t>
  </si>
  <si>
    <t>Рефконтейнер</t>
  </si>
  <si>
    <t>Макатров Павел Александрович</t>
  </si>
  <si>
    <t>КТПН 250</t>
  </si>
  <si>
    <t>Петченко Олег Николаевич</t>
  </si>
  <si>
    <t>Теплая стоянка</t>
  </si>
  <si>
    <t>Иванов Дмитрий Николаевич</t>
  </si>
  <si>
    <t>Иванов Николай Иванович</t>
  </si>
  <si>
    <t>Голбцев Сергей Николаевич</t>
  </si>
  <si>
    <t>Любовина Наталья Юрьевна</t>
  </si>
  <si>
    <t>Мальков Владимир Ильич</t>
  </si>
  <si>
    <t>Копачель Прасковья Викторовна</t>
  </si>
  <si>
    <t>теплая стоянка бульдозеров</t>
  </si>
  <si>
    <t>г.Анадырь Энергетиков 25</t>
  </si>
  <si>
    <t>г.Анадырь Кооперативная</t>
  </si>
  <si>
    <t>Мотылева Светлана Владимировна</t>
  </si>
  <si>
    <t>Ящук Владимир Максимович</t>
  </si>
  <si>
    <t>Некап. Вспом. Строение</t>
  </si>
  <si>
    <t>Гергель Олег Иванович</t>
  </si>
  <si>
    <t>г. Анадырь 
Энергетиков</t>
  </si>
  <si>
    <t>г. Анадырь 
коса Песчаная</t>
  </si>
  <si>
    <t>Панов Сергей Игоревич</t>
  </si>
  <si>
    <t>Кизим Юрий Александрович</t>
  </si>
  <si>
    <t>ОНС гаражный бокс</t>
  </si>
  <si>
    <t>г.Анадырь Рультытегина (БСГСМ)</t>
  </si>
  <si>
    <t>Колбин Денис Александрович</t>
  </si>
  <si>
    <t>Шакиров Бари Галикариевич</t>
  </si>
  <si>
    <t>Зарочинцев Роман Дмитриевич</t>
  </si>
  <si>
    <t>Минеева Татьяна Николаевна</t>
  </si>
  <si>
    <t>Килтава Владимир Юрьевич</t>
  </si>
  <si>
    <t>Бочкарев Виктор Васильевич</t>
  </si>
  <si>
    <t>Черненко Софья Юрьевна</t>
  </si>
  <si>
    <t>Якимов Николай Николаевич</t>
  </si>
  <si>
    <t>Листопадова Ирина Борисовна</t>
  </si>
  <si>
    <t>инфраструктура для отдыха</t>
  </si>
  <si>
    <t>Обухов Михаил Владимирович</t>
  </si>
  <si>
    <t>Пивкин Михаил Михайлович</t>
  </si>
  <si>
    <t>Синельник Ирина Владимировна</t>
  </si>
  <si>
    <t>Иванов Сергей Евгеньевич</t>
  </si>
  <si>
    <t>склад (гараж)</t>
  </si>
  <si>
    <t>Балахонов Олег Васильевич</t>
  </si>
  <si>
    <t>Музыка Андрей Леонидович</t>
  </si>
  <si>
    <t>Порохня Александр Александрович</t>
  </si>
  <si>
    <t>Кадошников Дмитрий Анатольевич</t>
  </si>
  <si>
    <t>Луговская Александра Владимировна</t>
  </si>
  <si>
    <t>Зерщиков Константин Альбертович</t>
  </si>
  <si>
    <t>Токарь Павел Александрович</t>
  </si>
  <si>
    <t>ТСБС(Г)</t>
  </si>
  <si>
    <t>Батыченко Сергей Викторвич</t>
  </si>
  <si>
    <t>г.Анадырь
 Отке 42</t>
  </si>
  <si>
    <t>г.Анадырь
Берзиня</t>
  </si>
  <si>
    <t>Пазухин Сергей Германович</t>
  </si>
  <si>
    <t>стоянка баржи "Нева"</t>
  </si>
  <si>
    <t>г.Анадырь 
коса Песчаная</t>
  </si>
  <si>
    <t>г.Анадырь
Коса Александра</t>
  </si>
  <si>
    <t>Карпов Борис Федорович</t>
  </si>
  <si>
    <t>Бадалов Низами Шюкур-оглы</t>
  </si>
  <si>
    <t>г. Анадырь Рультытегин (БСГСМ)</t>
  </si>
  <si>
    <t>Машкова Ирина Анатольевна</t>
  </si>
  <si>
    <t>Гаражный бокс</t>
  </si>
  <si>
    <t>будущий жилой дом</t>
  </si>
  <si>
    <t>Торгашов Дмитрий Александрович</t>
  </si>
  <si>
    <t>Урсаки Виктор Георгиевич</t>
  </si>
  <si>
    <t>г.Анадырь Отке-Строителей</t>
  </si>
  <si>
    <t>Волков Дмитрий Алексеевич</t>
  </si>
  <si>
    <t>Гейко Павел Владимирович</t>
  </si>
  <si>
    <t>Садриев Марат Наильевич</t>
  </si>
  <si>
    <t>торговый павильон</t>
  </si>
  <si>
    <t xml:space="preserve">г.Анадырь Энергетиков </t>
  </si>
  <si>
    <t>г.Анадырь 
Отке 14</t>
  </si>
  <si>
    <t xml:space="preserve">г.Анадырь 
Отке </t>
  </si>
  <si>
    <t>Реутов Михаил Игоревич</t>
  </si>
  <si>
    <t xml:space="preserve">сооружение </t>
  </si>
  <si>
    <t>Степкина Евгения Олеговна</t>
  </si>
  <si>
    <t>не жилое здание</t>
  </si>
  <si>
    <t>Кульговец Андрей Павлович</t>
  </si>
  <si>
    <t>г. Анадырь Рультытегин 24</t>
  </si>
  <si>
    <t xml:space="preserve">г. Анадырь Рультытегин </t>
  </si>
  <si>
    <t>г.Анадырь
Рультытегина (УПТК)</t>
  </si>
  <si>
    <t>Ригин К.Ю</t>
  </si>
  <si>
    <t>ул. Ленина 28 территория ВЧГРЭ</t>
  </si>
  <si>
    <t xml:space="preserve"> Анкарольтин В.А.</t>
  </si>
  <si>
    <t xml:space="preserve">ГО Эгвекинот, ул. Попова </t>
  </si>
  <si>
    <t xml:space="preserve">Пащенко Сергей Викторович </t>
  </si>
  <si>
    <t xml:space="preserve">Бабич Вадим Александрович </t>
  </si>
  <si>
    <t>Теплица</t>
  </si>
  <si>
    <t>ГО Эгвекинот, ул. Рынтыргина, д. 13</t>
  </si>
  <si>
    <t>Черкезов Сергей Анатольевич</t>
  </si>
  <si>
    <t>Бедняков Дмитрий Александрович</t>
  </si>
  <si>
    <t>ГО. Эгвекинот, ул. Комсомольская</t>
  </si>
  <si>
    <t>СПК «Чукотка»</t>
  </si>
  <si>
    <t>Оленеубойный пункт</t>
  </si>
  <si>
    <t>94 километр трассы Эгвекинот-Мыс Шмидта</t>
  </si>
  <si>
    <t>1158709000185</t>
  </si>
  <si>
    <t>02/01-2017</t>
  </si>
  <si>
    <t>05/01-2017</t>
  </si>
  <si>
    <t>ТП-6/0,4 кВ № 178</t>
  </si>
  <si>
    <t>08/02-2017</t>
  </si>
  <si>
    <t>ТП-6/0,4 кВ № 132</t>
  </si>
  <si>
    <t>11/02-2017</t>
  </si>
  <si>
    <t>12/03-2017</t>
  </si>
  <si>
    <t>13/03-2017</t>
  </si>
  <si>
    <t>14/03-2017</t>
  </si>
  <si>
    <t>ТП-6/0,4 кВ № 111</t>
  </si>
  <si>
    <t>16/04-2017</t>
  </si>
  <si>
    <t>18/04-2017</t>
  </si>
  <si>
    <t>19/04-2017</t>
  </si>
  <si>
    <t>20/04-2017</t>
  </si>
  <si>
    <t>21/04-2017</t>
  </si>
  <si>
    <t>22/05-2017</t>
  </si>
  <si>
    <t>23/05-2017</t>
  </si>
  <si>
    <t>24/05-2017</t>
  </si>
  <si>
    <t>ТП-6/0,4 кВ № 302</t>
  </si>
  <si>
    <t xml:space="preserve">ТП-6/0,4 кВ "Спортзал" </t>
  </si>
  <si>
    <t>26/05-2017</t>
  </si>
  <si>
    <t>27/05-2017</t>
  </si>
  <si>
    <t>28/05-2017</t>
  </si>
  <si>
    <t>29/05-2017</t>
  </si>
  <si>
    <t>32/05-2017</t>
  </si>
  <si>
    <t>33/06-2017</t>
  </si>
  <si>
    <t>34/06-2017</t>
  </si>
  <si>
    <t>ТП-6/0,4 кВ № 145</t>
  </si>
  <si>
    <t>36/06-2017</t>
  </si>
  <si>
    <t>37/06-2017</t>
  </si>
  <si>
    <t>ТП-6/0,4 кВ № 113</t>
  </si>
  <si>
    <t>40/07-2017</t>
  </si>
  <si>
    <t>ТП-6/0,4 кВ № 115</t>
  </si>
  <si>
    <t>45/07-2017</t>
  </si>
  <si>
    <t>50/08-2017</t>
  </si>
  <si>
    <t>51/08-2017</t>
  </si>
  <si>
    <t>52/08-2017</t>
  </si>
  <si>
    <t>55/09-2017</t>
  </si>
  <si>
    <t>58/10-2017</t>
  </si>
  <si>
    <t>60/2017</t>
  </si>
  <si>
    <t>61/2017</t>
  </si>
  <si>
    <t>ТП-6/0,4 кВ № 146</t>
  </si>
  <si>
    <t>ТП-6/0,4 кВ № 105</t>
  </si>
  <si>
    <t>36/11-2016</t>
  </si>
  <si>
    <t>ПС 35/6 кВ «Центральная»</t>
  </si>
  <si>
    <t>ТП-6/0,4 кВ № 202</t>
  </si>
  <si>
    <t>37/10-2016</t>
  </si>
  <si>
    <t>38/12-2016</t>
  </si>
  <si>
    <t>14/15</t>
  </si>
  <si>
    <t>022-ПРт-17</t>
  </si>
  <si>
    <t>028-ПРт-17</t>
  </si>
  <si>
    <t>ТП-59</t>
  </si>
  <si>
    <t>ТП-61А</t>
  </si>
  <si>
    <t>045-ПРт-17</t>
  </si>
  <si>
    <t>052-ПРт-17</t>
  </si>
  <si>
    <t>054-ПРт-17</t>
  </si>
  <si>
    <t>055-ПРт-17</t>
  </si>
  <si>
    <t>056-ПРт-17</t>
  </si>
  <si>
    <t>057-ПРт-17</t>
  </si>
  <si>
    <t>ТП-40</t>
  </si>
  <si>
    <t>068-ПРт-17</t>
  </si>
  <si>
    <t>069-ПРт-17</t>
  </si>
  <si>
    <t>103-ПРт-17</t>
  </si>
  <si>
    <t>ВЛ 6 кВ Колхоз</t>
  </si>
  <si>
    <t>070-ПРт-17</t>
  </si>
  <si>
    <t>071-ПРт-17</t>
  </si>
  <si>
    <t>079-ПРт-17</t>
  </si>
  <si>
    <t>ЛЭП-0.4 кВ Коттеджи</t>
  </si>
  <si>
    <t>ЛЭП 6 кВ "Слип"</t>
  </si>
  <si>
    <t>097-ПРт-17</t>
  </si>
  <si>
    <t>106-ПРт-17</t>
  </si>
  <si>
    <t>107-ПРт-17</t>
  </si>
  <si>
    <t>114-ПРт-17</t>
  </si>
  <si>
    <t>115-ПРт-17</t>
  </si>
  <si>
    <t>116-ПРт-17</t>
  </si>
  <si>
    <t>117-ПРт-17</t>
  </si>
  <si>
    <t>118-ПРт-17</t>
  </si>
  <si>
    <t>119-ПРт-17</t>
  </si>
  <si>
    <t>120-ПРт-17</t>
  </si>
  <si>
    <t>121-ПРт-17</t>
  </si>
  <si>
    <t>141-ПРт-17</t>
  </si>
  <si>
    <t>142-ПРт-17</t>
  </si>
  <si>
    <t>143-ПРт-17</t>
  </si>
  <si>
    <t>144-ПРт-17</t>
  </si>
  <si>
    <t>151-ПРт-17</t>
  </si>
  <si>
    <t>152-ПРт-17</t>
  </si>
  <si>
    <t>153-ПРт-17</t>
  </si>
  <si>
    <t>154-ПРт-17</t>
  </si>
  <si>
    <t>155-ПРт-17</t>
  </si>
  <si>
    <t>156-ПРт-17</t>
  </si>
  <si>
    <t>157-ПРт-17</t>
  </si>
  <si>
    <t>158-ПРт-17</t>
  </si>
  <si>
    <t>159-ПРт-17</t>
  </si>
  <si>
    <t>160-ПРт-17</t>
  </si>
  <si>
    <t>РУ-0.4 кВ ТП-10Б</t>
  </si>
  <si>
    <t>8700.45</t>
  </si>
  <si>
    <t>550</t>
  </si>
  <si>
    <t>175-ПРт-17</t>
  </si>
  <si>
    <t>176-ПРт-17</t>
  </si>
  <si>
    <t>177-ПРт-17</t>
  </si>
  <si>
    <t>178-ПРт-17</t>
  </si>
  <si>
    <t>179-ПРт-17</t>
  </si>
  <si>
    <t>196-ПРт-17</t>
  </si>
  <si>
    <t>198-ПРт-17</t>
  </si>
  <si>
    <t>197-ПРт-17</t>
  </si>
  <si>
    <t>199-ПРт-17</t>
  </si>
  <si>
    <t>200-ПРт-17</t>
  </si>
  <si>
    <t>201-ПРт-17</t>
  </si>
  <si>
    <t>202-ПРт-17</t>
  </si>
  <si>
    <t>214-ПРт-17</t>
  </si>
  <si>
    <t>215-ПРт-17</t>
  </si>
  <si>
    <t>ТП-43</t>
  </si>
  <si>
    <t>ЛЭП 6 кВ Морпорт</t>
  </si>
  <si>
    <t>ТП-70</t>
  </si>
  <si>
    <t>ТП Энергетиков 25</t>
  </si>
  <si>
    <t>230-ПРт-17</t>
  </si>
  <si>
    <t>229-ПРт-17</t>
  </si>
  <si>
    <t>228-ПРт-17</t>
  </si>
  <si>
    <t>238-ПРт-17</t>
  </si>
  <si>
    <t>239-ПРт-17</t>
  </si>
  <si>
    <t>ТП-24А</t>
  </si>
  <si>
    <t>241-ПРт-17</t>
  </si>
  <si>
    <t>250-ПРт-17</t>
  </si>
  <si>
    <t>251-ПРт-17</t>
  </si>
  <si>
    <t>258-ПРт-17</t>
  </si>
  <si>
    <t>259-ПРт-17</t>
  </si>
  <si>
    <t>260-ПРт-17</t>
  </si>
  <si>
    <t>261-ПРт-17</t>
  </si>
  <si>
    <t>262-ПРт-17</t>
  </si>
  <si>
    <t>263-ПРт-17</t>
  </si>
  <si>
    <t>266-ПРт-17</t>
  </si>
  <si>
    <t>267-ПРт-17</t>
  </si>
  <si>
    <t>268-ПРт-17</t>
  </si>
  <si>
    <t>269-ПРт-17</t>
  </si>
  <si>
    <t>271-ПРт-17</t>
  </si>
  <si>
    <t>272-ПРт-17</t>
  </si>
  <si>
    <t>274-ПРт-17</t>
  </si>
  <si>
    <t>280-ПРт-17</t>
  </si>
  <si>
    <t>281-ПРт-17</t>
  </si>
  <si>
    <t>282-ПРт-17</t>
  </si>
  <si>
    <t>283-ПРт-17</t>
  </si>
  <si>
    <t>289-ПРт-17</t>
  </si>
  <si>
    <t>290-ПРт-17</t>
  </si>
  <si>
    <t>291-ПРт-17</t>
  </si>
  <si>
    <t>ЛЭП-0.4 кВ Дальняя</t>
  </si>
  <si>
    <t>ТП-70А</t>
  </si>
  <si>
    <t>ТП-53</t>
  </si>
  <si>
    <t>302-ПРт-17</t>
  </si>
  <si>
    <t>304-ПРт-17</t>
  </si>
  <si>
    <t>305-ПРт-17</t>
  </si>
  <si>
    <t>306-ПРт-17</t>
  </si>
  <si>
    <t>309-ПРт-17</t>
  </si>
  <si>
    <t>351-ПРт-17</t>
  </si>
  <si>
    <t>ТП-43 ВЛ Советская</t>
  </si>
  <si>
    <t>321-ПРт-17</t>
  </si>
  <si>
    <t>322-ПРт-17</t>
  </si>
  <si>
    <t>323-ПРт-17</t>
  </si>
  <si>
    <t>проектируемая ТП</t>
  </si>
  <si>
    <t>334-ПРт-17</t>
  </si>
  <si>
    <t>335-ПРт-17</t>
  </si>
  <si>
    <t>ТП Старая свалка</t>
  </si>
  <si>
    <t>336-ПРт-17</t>
  </si>
  <si>
    <t>ТП-2</t>
  </si>
  <si>
    <t>06/17</t>
  </si>
  <si>
    <t>КТП ВЧГРЭ</t>
  </si>
  <si>
    <t>08/17</t>
  </si>
  <si>
    <t>КТП-11</t>
  </si>
  <si>
    <t>11/17</t>
  </si>
  <si>
    <t>ТП № 12</t>
  </si>
  <si>
    <t xml:space="preserve">14/17 </t>
  </si>
  <si>
    <t>15/17</t>
  </si>
  <si>
    <t>13/17</t>
  </si>
  <si>
    <t>итого</t>
  </si>
  <si>
    <t xml:space="preserve">целевая </t>
  </si>
  <si>
    <t>целевая</t>
  </si>
  <si>
    <t>20/27-1</t>
  </si>
  <si>
    <t>20/27-2</t>
  </si>
  <si>
    <t>20/27-4</t>
  </si>
  <si>
    <t>20/27-6</t>
  </si>
  <si>
    <t>20/27-8</t>
  </si>
  <si>
    <t>20/27-25</t>
  </si>
  <si>
    <t>20/27-26</t>
  </si>
  <si>
    <t>20/27-30</t>
  </si>
  <si>
    <t>20/27-33</t>
  </si>
  <si>
    <t>20/27-34</t>
  </si>
  <si>
    <t>20/27-37</t>
  </si>
  <si>
    <t>20/27-38</t>
  </si>
  <si>
    <t>20/27-41</t>
  </si>
  <si>
    <t>20/27-42</t>
  </si>
  <si>
    <t>20/27-39</t>
  </si>
  <si>
    <t>20/27-47</t>
  </si>
  <si>
    <t>20/27-53</t>
  </si>
  <si>
    <t>20/27-51</t>
  </si>
  <si>
    <t>20/27-54</t>
  </si>
  <si>
    <t>20/27-55</t>
  </si>
  <si>
    <t>20/27-3</t>
  </si>
  <si>
    <t>20/27-5</t>
  </si>
  <si>
    <t>20/27-7</t>
  </si>
  <si>
    <t>20/27-9</t>
  </si>
  <si>
    <t>20/27-10</t>
  </si>
  <si>
    <t>20/27-11</t>
  </si>
  <si>
    <t>20/27-12</t>
  </si>
  <si>
    <t>20/27-13</t>
  </si>
  <si>
    <t>20/27-14</t>
  </si>
  <si>
    <t>20/27-15</t>
  </si>
  <si>
    <t>20/27-16</t>
  </si>
  <si>
    <t>20/27-17</t>
  </si>
  <si>
    <t>20/27-18</t>
  </si>
  <si>
    <t>20/27-20</t>
  </si>
  <si>
    <t>20/27-19</t>
  </si>
  <si>
    <t>20/27-21</t>
  </si>
  <si>
    <t>20/27-22</t>
  </si>
  <si>
    <t>20/27-23</t>
  </si>
  <si>
    <t>20/27-24</t>
  </si>
  <si>
    <t>20/27-27</t>
  </si>
  <si>
    <t>20/27-28</t>
  </si>
  <si>
    <t>20/27-29</t>
  </si>
  <si>
    <t>20/27-31</t>
  </si>
  <si>
    <t>20/27-32</t>
  </si>
  <si>
    <t>20/27-35</t>
  </si>
  <si>
    <t>20/27-36</t>
  </si>
  <si>
    <t>20/27-40</t>
  </si>
  <si>
    <t>20/27-43</t>
  </si>
  <si>
    <t>20/27-44</t>
  </si>
  <si>
    <t>20/27-45</t>
  </si>
  <si>
    <t>20/27-46</t>
  </si>
  <si>
    <t>20/27-48</t>
  </si>
  <si>
    <t>20/27-49</t>
  </si>
  <si>
    <t>20/27-50</t>
  </si>
  <si>
    <t>20/27-37)</t>
  </si>
  <si>
    <t>20/27-35)</t>
  </si>
  <si>
    <t>20/27-45)</t>
  </si>
  <si>
    <t>20/27-25)</t>
  </si>
  <si>
    <t>20/08-1</t>
  </si>
  <si>
    <t>20/08-3</t>
  </si>
  <si>
    <t>20/08-4</t>
  </si>
  <si>
    <t>20/08-5</t>
  </si>
  <si>
    <t>20/08-6</t>
  </si>
  <si>
    <t>20/08-8</t>
  </si>
  <si>
    <t>20/08-16</t>
  </si>
  <si>
    <t>20/08-19</t>
  </si>
  <si>
    <t>20/08-22</t>
  </si>
  <si>
    <t>20/08-21</t>
  </si>
  <si>
    <t>20/08-50</t>
  </si>
  <si>
    <t>20/08-49</t>
  </si>
  <si>
    <t>20/08-66</t>
  </si>
  <si>
    <t>20/08-65</t>
  </si>
  <si>
    <t>20/08-70</t>
  </si>
  <si>
    <t>20/08-72</t>
  </si>
  <si>
    <t>20/08-97</t>
  </si>
  <si>
    <t>20/08-98</t>
  </si>
  <si>
    <t>20/08-105</t>
  </si>
  <si>
    <t>20/08-106</t>
  </si>
  <si>
    <t>20/08-112</t>
  </si>
  <si>
    <t>20/08-82)</t>
  </si>
  <si>
    <t>20/08-2</t>
  </si>
  <si>
    <t>20/08-7</t>
  </si>
  <si>
    <t>20/08-9</t>
  </si>
  <si>
    <t>20/08-10</t>
  </si>
  <si>
    <t>20/08-11</t>
  </si>
  <si>
    <t>20/08-12</t>
  </si>
  <si>
    <t>20/08-13</t>
  </si>
  <si>
    <t>20/08-14</t>
  </si>
  <si>
    <t>20/08-15</t>
  </si>
  <si>
    <t>20/08-24</t>
  </si>
  <si>
    <t>20/08-17</t>
  </si>
  <si>
    <t>20/08-18</t>
  </si>
  <si>
    <t>20/08-20</t>
  </si>
  <si>
    <t>20/08-23</t>
  </si>
  <si>
    <t>20/08-25</t>
  </si>
  <si>
    <t>20/08-26</t>
  </si>
  <si>
    <t>20/08-27</t>
  </si>
  <si>
    <t>20/08-28</t>
  </si>
  <si>
    <t>20/08-29</t>
  </si>
  <si>
    <t>20/08-30</t>
  </si>
  <si>
    <t>20/08-31</t>
  </si>
  <si>
    <t>20/08-32</t>
  </si>
  <si>
    <t>20/08-33</t>
  </si>
  <si>
    <t>20/08-34</t>
  </si>
  <si>
    <t>20/08-35</t>
  </si>
  <si>
    <t>20/08-36</t>
  </si>
  <si>
    <t>20/08-37</t>
  </si>
  <si>
    <t>20/08-38</t>
  </si>
  <si>
    <t>20/08-39</t>
  </si>
  <si>
    <t>20/08-40</t>
  </si>
  <si>
    <t>20/08-41</t>
  </si>
  <si>
    <t>20/08-42</t>
  </si>
  <si>
    <t>20/08-43</t>
  </si>
  <si>
    <t>20/08-44</t>
  </si>
  <si>
    <t>20/08-45</t>
  </si>
  <si>
    <t>20/08-46</t>
  </si>
  <si>
    <t>20/08-47</t>
  </si>
  <si>
    <t>20/08-48</t>
  </si>
  <si>
    <t>20/08-51</t>
  </si>
  <si>
    <t>20/08-52</t>
  </si>
  <si>
    <t>20/08-53</t>
  </si>
  <si>
    <t>20/08-54</t>
  </si>
  <si>
    <t>20/08-55</t>
  </si>
  <si>
    <t>20/08-56</t>
  </si>
  <si>
    <t>20/08-57</t>
  </si>
  <si>
    <t>20/08-58</t>
  </si>
  <si>
    <t>20/08-59</t>
  </si>
  <si>
    <t>20/08-60</t>
  </si>
  <si>
    <t>20/08-61</t>
  </si>
  <si>
    <t>20/08-62</t>
  </si>
  <si>
    <t>20/08-63</t>
  </si>
  <si>
    <t>20/08-64</t>
  </si>
  <si>
    <t>20/08-67</t>
  </si>
  <si>
    <t>20/08-68</t>
  </si>
  <si>
    <t>20/08-69</t>
  </si>
  <si>
    <t>20/08-71</t>
  </si>
  <si>
    <t>20/08-73</t>
  </si>
  <si>
    <t>20/08-74</t>
  </si>
  <si>
    <t>20/08-75</t>
  </si>
  <si>
    <t>20/08-76</t>
  </si>
  <si>
    <t>20/08-77</t>
  </si>
  <si>
    <t>20/08-78</t>
  </si>
  <si>
    <t>20/08-79</t>
  </si>
  <si>
    <t>20/08-80</t>
  </si>
  <si>
    <t>20/08-81</t>
  </si>
  <si>
    <t>20/08-82</t>
  </si>
  <si>
    <t>20/08-83</t>
  </si>
  <si>
    <t>20/08-84</t>
  </si>
  <si>
    <t>20/08-85</t>
  </si>
  <si>
    <t>20/08-86</t>
  </si>
  <si>
    <t>20/08-87</t>
  </si>
  <si>
    <t>20/08-88</t>
  </si>
  <si>
    <t>20/08-89</t>
  </si>
  <si>
    <t>20/08-90</t>
  </si>
  <si>
    <t>20/08-91</t>
  </si>
  <si>
    <t>20/08-92</t>
  </si>
  <si>
    <t>20/08-93</t>
  </si>
  <si>
    <t>20/08-94</t>
  </si>
  <si>
    <t>20/08-95</t>
  </si>
  <si>
    <t>20/08-96</t>
  </si>
  <si>
    <t>20/08-99</t>
  </si>
  <si>
    <t>20/08-100</t>
  </si>
  <si>
    <t>20/08-101</t>
  </si>
  <si>
    <t>20/08-102</t>
  </si>
  <si>
    <t>20/08-103</t>
  </si>
  <si>
    <t>20/08-104</t>
  </si>
  <si>
    <t>20/08-107</t>
  </si>
  <si>
    <t>20/08-108</t>
  </si>
  <si>
    <t>20/08-109</t>
  </si>
  <si>
    <t>20/08-110</t>
  </si>
  <si>
    <t>20/08-111</t>
  </si>
  <si>
    <t>20/08-113</t>
  </si>
  <si>
    <t>20/08-114</t>
  </si>
  <si>
    <t>20/08-115</t>
  </si>
  <si>
    <t>20/25-1</t>
  </si>
  <si>
    <t>20/25-2</t>
  </si>
  <si>
    <t>20/25-4</t>
  </si>
  <si>
    <t>20/25-8</t>
  </si>
  <si>
    <t>20/25-13</t>
  </si>
  <si>
    <t>20/25-3</t>
  </si>
  <si>
    <t>20/25-5</t>
  </si>
  <si>
    <t>20/25-6</t>
  </si>
  <si>
    <t>20/25-7</t>
  </si>
  <si>
    <t>20/25-9</t>
  </si>
  <si>
    <t>20/25-10</t>
  </si>
  <si>
    <t>20/25-11</t>
  </si>
  <si>
    <t>физ лиц. АТЭЦ</t>
  </si>
  <si>
    <t>до 15 кВт включительно</t>
  </si>
  <si>
    <t>свыше 15 и до 150 кВт включительно</t>
  </si>
  <si>
    <t>Физ лицо</t>
  </si>
  <si>
    <t>Юр лицо</t>
  </si>
  <si>
    <t xml:space="preserve">Физ лицо </t>
  </si>
  <si>
    <t>Просрочка выполнения ТУ</t>
  </si>
  <si>
    <t>20.0302017</t>
  </si>
  <si>
    <t>Го Эгвекинот 
ул. Ленина 28 территория ВЧГРЭ</t>
  </si>
  <si>
    <r>
      <t>Гр. 24 = (</t>
    </r>
    <r>
      <rPr>
        <sz val="11"/>
        <rFont val="Calibri"/>
        <family val="2"/>
        <charset val="204"/>
      </rPr>
      <t>∑</t>
    </r>
    <r>
      <rPr>
        <sz val="11"/>
        <rFont val="Times New Roman"/>
        <family val="1"/>
        <charset val="204"/>
      </rPr>
      <t>Форма 2. Гр. 21)/Форма 1. Гр.6
Гр. 25 = (∑ Форма 3. Гр. 21)/Форма 1. Гр. 16
Гр. 26 = (∑Форма 4. Гр. 17)/Форма 1. Гр. 20
Гр. 27 = ( ∑Форма 2. Гр .21 + ∑Форма 4. Гр. 20)/Форма 1. Гр.20</t>
    </r>
  </si>
  <si>
    <t xml:space="preserve">Форма 2. Реестр договоров на технологическое присоединение </t>
  </si>
  <si>
    <t>Максимальная запрашиваемая мощность (без учета ранее присоединенной)</t>
  </si>
  <si>
    <t>Фактический срок подготовки проекта договора ТП**</t>
  </si>
  <si>
    <t>Срок исполнения обязательств по договору ТП***</t>
  </si>
  <si>
    <t>Статус выполнения договора</t>
  </si>
  <si>
    <t>Дата выполнения технических условий со стороны сетевой организации</t>
  </si>
  <si>
    <t>Дата выполнения технических условий со стороны заявителя</t>
  </si>
  <si>
    <t xml:space="preserve">Дата выполнения технических условий с двух сторон </t>
  </si>
  <si>
    <t>Выполнение мероприятий со стороны СО</t>
  </si>
  <si>
    <t>Мощность по акту</t>
  </si>
  <si>
    <t>Дата подачи напряжения на ЭПУ заявителя</t>
  </si>
  <si>
    <t>Реализация договора ТП</t>
  </si>
  <si>
    <t>Срок исполнения мероприятий по договору ТП</t>
  </si>
  <si>
    <t>Длительность оформления  АТП</t>
  </si>
  <si>
    <t>Срок исполнения  договора ТП</t>
  </si>
  <si>
    <t>Причины неисполнения договора в срок по категории "Целевая модель"</t>
  </si>
  <si>
    <t>Целевая модель*/
ЮЛ/ФЛ/ИП</t>
  </si>
  <si>
    <t>дни****</t>
  </si>
  <si>
    <t>в работе/
расторгнут</t>
  </si>
  <si>
    <t>раб. дни****</t>
  </si>
  <si>
    <t>20/08-66_1</t>
  </si>
  <si>
    <t>20/25-11_1</t>
  </si>
  <si>
    <t>43/07-2017 от 17.07.2017</t>
  </si>
  <si>
    <t>ООО Гидрострой (временное присоединение)</t>
  </si>
  <si>
    <t xml:space="preserve">Исполнено мероприятий по договорам ТП с двух сторон </t>
  </si>
  <si>
    <t>Исполнено договоров ТП за отчетный период (подписанные акты c  двух сторон)</t>
  </si>
  <si>
    <t>СЭС</t>
  </si>
  <si>
    <t>ЭГРЭС</t>
  </si>
  <si>
    <t>АТЭЦ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</si>
</sst>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dd/mm/yy;@"/>
  </numFmts>
  <fonts count="40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2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Helv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Arial"/>
      <family val="2"/>
      <charset val="204"/>
    </font>
    <font>
      <sz val="8"/>
      <name val="Times New Roman"/>
      <family val="1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4" fillId="0" borderId="0"/>
  </cellStyleXfs>
  <cellXfs count="350">
    <xf numFmtId="0" fontId="0" fillId="0" borderId="0" xfId="0"/>
    <xf numFmtId="0" fontId="10" fillId="0" borderId="0" xfId="0" applyFont="1" applyFill="1"/>
    <xf numFmtId="0" fontId="10" fillId="0" borderId="0" xfId="0" applyFont="1" applyFill="1" applyAlignment="1">
      <alignment wrapText="1"/>
    </xf>
    <xf numFmtId="3" fontId="10" fillId="0" borderId="0" xfId="0" applyNumberFormat="1" applyFont="1" applyFill="1"/>
    <xf numFmtId="3" fontId="7" fillId="0" borderId="0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Alignment="1">
      <alignment wrapText="1"/>
    </xf>
    <xf numFmtId="3" fontId="12" fillId="0" borderId="0" xfId="0" applyNumberFormat="1" applyFont="1" applyFill="1"/>
    <xf numFmtId="3" fontId="14" fillId="0" borderId="0" xfId="0" applyNumberFormat="1" applyFont="1" applyFill="1"/>
    <xf numFmtId="0" fontId="0" fillId="0" borderId="0" xfId="0"/>
    <xf numFmtId="0" fontId="12" fillId="0" borderId="0" xfId="0" applyFont="1" applyFill="1"/>
    <xf numFmtId="0" fontId="14" fillId="0" borderId="0" xfId="0" applyFont="1" applyFill="1"/>
    <xf numFmtId="3" fontId="15" fillId="0" borderId="0" xfId="0" applyNumberFormat="1" applyFont="1" applyFill="1"/>
    <xf numFmtId="3" fontId="16" fillId="0" borderId="8" xfId="0" applyNumberFormat="1" applyFont="1" applyFill="1" applyBorder="1" applyAlignment="1">
      <alignment horizont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/>
    <xf numFmtId="0" fontId="16" fillId="0" borderId="8" xfId="0" applyFont="1" applyFill="1" applyBorder="1" applyAlignment="1"/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19" fillId="0" borderId="1" xfId="0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1" fillId="0" borderId="0" xfId="6" applyFont="1" applyFill="1" applyAlignment="1" applyProtection="1"/>
    <xf numFmtId="0" fontId="7" fillId="0" borderId="0" xfId="2" applyFont="1" applyFill="1"/>
    <xf numFmtId="0" fontId="22" fillId="0" borderId="0" xfId="2" applyFont="1" applyFill="1" applyAlignment="1">
      <alignment vertical="center"/>
    </xf>
    <xf numFmtId="0" fontId="7" fillId="0" borderId="0" xfId="2" applyFont="1" applyFill="1" applyAlignment="1"/>
    <xf numFmtId="0" fontId="19" fillId="0" borderId="0" xfId="2" applyFont="1" applyFill="1"/>
    <xf numFmtId="0" fontId="19" fillId="0" borderId="0" xfId="2" applyFont="1" applyFill="1" applyAlignment="1">
      <alignment vertical="center"/>
    </xf>
    <xf numFmtId="0" fontId="17" fillId="0" borderId="0" xfId="2" applyFont="1" applyFill="1" applyAlignment="1">
      <alignment vertical="center" wrapText="1"/>
    </xf>
    <xf numFmtId="0" fontId="17" fillId="0" borderId="0" xfId="2" applyFont="1" applyFill="1" applyAlignment="1">
      <alignment horizontal="center" vertical="center" wrapText="1"/>
    </xf>
    <xf numFmtId="0" fontId="19" fillId="0" borderId="0" xfId="7" applyNumberFormat="1" applyFont="1" applyFill="1" applyAlignment="1">
      <alignment vertical="center"/>
    </xf>
    <xf numFmtId="0" fontId="25" fillId="0" borderId="0" xfId="2" applyFont="1" applyFill="1" applyAlignment="1">
      <alignment horizontal="center" vertical="center"/>
    </xf>
    <xf numFmtId="0" fontId="25" fillId="0" borderId="0" xfId="2" applyFont="1" applyFill="1" applyAlignment="1">
      <alignment vertical="center"/>
    </xf>
    <xf numFmtId="0" fontId="25" fillId="0" borderId="1" xfId="2" applyFont="1" applyFill="1" applyBorder="1" applyAlignment="1">
      <alignment horizontal="left" vertical="center" wrapText="1"/>
    </xf>
    <xf numFmtId="3" fontId="25" fillId="0" borderId="0" xfId="2" applyNumberFormat="1" applyFont="1" applyFill="1" applyAlignment="1">
      <alignment vertical="center"/>
    </xf>
    <xf numFmtId="0" fontId="19" fillId="0" borderId="3" xfId="0" applyFont="1" applyFill="1" applyBorder="1" applyAlignment="1" applyProtection="1">
      <alignment horizontal="center" vertical="center" wrapText="1"/>
    </xf>
    <xf numFmtId="3" fontId="16" fillId="0" borderId="0" xfId="0" applyNumberFormat="1" applyFont="1" applyFill="1" applyBorder="1" applyAlignment="1">
      <alignment horizontal="center"/>
    </xf>
    <xf numFmtId="0" fontId="26" fillId="0" borderId="0" xfId="0" applyFont="1" applyFill="1"/>
    <xf numFmtId="0" fontId="28" fillId="2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24" fillId="3" borderId="1" xfId="2" applyFont="1" applyFill="1" applyBorder="1" applyAlignment="1">
      <alignment horizontal="left" vertical="center" wrapText="1"/>
    </xf>
    <xf numFmtId="0" fontId="25" fillId="3" borderId="1" xfId="2" applyFont="1" applyFill="1" applyBorder="1" applyAlignment="1">
      <alignment horizontal="center" vertical="center" wrapText="1"/>
    </xf>
    <xf numFmtId="0" fontId="24" fillId="4" borderId="1" xfId="2" applyFont="1" applyFill="1" applyBorder="1" applyAlignment="1">
      <alignment horizontal="left" vertical="center" wrapText="1"/>
    </xf>
    <xf numFmtId="3" fontId="24" fillId="4" borderId="4" xfId="2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Alignment="1">
      <alignment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27" fillId="0" borderId="0" xfId="2" applyFont="1" applyFill="1"/>
    <xf numFmtId="0" fontId="7" fillId="0" borderId="1" xfId="0" applyFont="1" applyFill="1" applyBorder="1" applyAlignment="1">
      <alignment horizontal="left"/>
    </xf>
    <xf numFmtId="49" fontId="27" fillId="0" borderId="1" xfId="2" applyNumberFormat="1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wrapText="1"/>
    </xf>
    <xf numFmtId="0" fontId="13" fillId="0" borderId="0" xfId="7" applyNumberFormat="1" applyFont="1" applyFill="1" applyAlignment="1">
      <alignment wrapText="1"/>
    </xf>
    <xf numFmtId="3" fontId="16" fillId="0" borderId="8" xfId="0" applyNumberFormat="1" applyFont="1" applyFill="1" applyBorder="1" applyAlignment="1">
      <alignment horizont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left"/>
    </xf>
    <xf numFmtId="0" fontId="28" fillId="5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28" fillId="2" borderId="5" xfId="0" applyFont="1" applyFill="1" applyBorder="1" applyAlignment="1" applyProtection="1">
      <alignment horizontal="center" vertical="center" wrapText="1"/>
    </xf>
    <xf numFmtId="0" fontId="28" fillId="5" borderId="5" xfId="0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5" borderId="1" xfId="0" applyFill="1" applyBorder="1"/>
    <xf numFmtId="0" fontId="19" fillId="5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19" fillId="2" borderId="1" xfId="0" applyFont="1" applyFill="1" applyBorder="1" applyAlignment="1" applyProtection="1">
      <alignment vertical="center" wrapText="1"/>
    </xf>
    <xf numFmtId="0" fontId="18" fillId="2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9" fillId="0" borderId="0" xfId="2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 applyProtection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14" fontId="12" fillId="2" borderId="1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4" fontId="30" fillId="0" borderId="4" xfId="0" applyNumberFormat="1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" fontId="31" fillId="0" borderId="1" xfId="0" quotePrefix="1" applyNumberFormat="1" applyFont="1" applyFill="1" applyBorder="1" applyAlignment="1">
      <alignment horizontal="center" vertical="center" wrapText="1"/>
    </xf>
    <xf numFmtId="14" fontId="31" fillId="2" borderId="1" xfId="0" applyNumberFormat="1" applyFont="1" applyFill="1" applyBorder="1" applyAlignment="1">
      <alignment horizontal="center" vertical="center"/>
    </xf>
    <xf numFmtId="14" fontId="31" fillId="0" borderId="1" xfId="0" applyNumberFormat="1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31" fillId="0" borderId="1" xfId="0" quotePrefix="1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4" fontId="10" fillId="2" borderId="1" xfId="0" applyNumberFormat="1" applyFont="1" applyFill="1" applyBorder="1" applyAlignment="1" applyProtection="1">
      <alignment horizontal="center" vertical="center"/>
    </xf>
    <xf numFmtId="14" fontId="31" fillId="2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14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31" fillId="0" borderId="4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/>
    </xf>
    <xf numFmtId="1" fontId="25" fillId="3" borderId="1" xfId="2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34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14" fontId="31" fillId="0" borderId="1" xfId="0" applyNumberFormat="1" applyFont="1" applyFill="1" applyBorder="1" applyAlignment="1" applyProtection="1">
      <alignment horizontal="center" vertical="center"/>
    </xf>
    <xf numFmtId="49" fontId="34" fillId="0" borderId="1" xfId="0" applyNumberFormat="1" applyFont="1" applyFill="1" applyBorder="1" applyAlignment="1" applyProtection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 applyProtection="1">
      <alignment horizontal="center" vertical="center"/>
    </xf>
    <xf numFmtId="49" fontId="31" fillId="0" borderId="1" xfId="0" applyNumberFormat="1" applyFont="1" applyFill="1" applyBorder="1" applyAlignment="1" applyProtection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14" fontId="30" fillId="0" borderId="5" xfId="0" applyNumberFormat="1" applyFont="1" applyFill="1" applyBorder="1" applyAlignment="1">
      <alignment horizontal="center" vertical="center"/>
    </xf>
    <xf numFmtId="14" fontId="30" fillId="2" borderId="5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14" fontId="12" fillId="0" borderId="0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0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2" fontId="12" fillId="0" borderId="0" xfId="0" applyNumberFormat="1" applyFont="1" applyFill="1"/>
    <xf numFmtId="4" fontId="10" fillId="0" borderId="0" xfId="0" applyNumberFormat="1" applyFont="1" applyFill="1"/>
    <xf numFmtId="2" fontId="12" fillId="0" borderId="5" xfId="0" applyNumberFormat="1" applyFont="1" applyFill="1" applyBorder="1" applyAlignment="1">
      <alignment horizontal="center" vertical="center"/>
    </xf>
    <xf numFmtId="2" fontId="12" fillId="2" borderId="6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3" fontId="19" fillId="0" borderId="0" xfId="2" applyNumberFormat="1" applyFont="1" applyFill="1" applyBorder="1" applyAlignment="1">
      <alignment horizontal="left" wrapText="1"/>
    </xf>
    <xf numFmtId="4" fontId="12" fillId="0" borderId="0" xfId="0" applyNumberFormat="1" applyFont="1" applyFill="1"/>
    <xf numFmtId="1" fontId="12" fillId="0" borderId="0" xfId="0" applyNumberFormat="1" applyFont="1" applyFill="1"/>
    <xf numFmtId="2" fontId="10" fillId="2" borderId="1" xfId="0" applyNumberFormat="1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/>
    </xf>
    <xf numFmtId="2" fontId="34" fillId="0" borderId="1" xfId="0" applyNumberFormat="1" applyFont="1" applyFill="1" applyBorder="1" applyAlignment="1" applyProtection="1">
      <alignment horizontal="center" vertical="center"/>
    </xf>
    <xf numFmtId="2" fontId="31" fillId="0" borderId="1" xfId="0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/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2" fillId="0" borderId="0" xfId="0" applyFont="1" applyFill="1" applyBorder="1"/>
    <xf numFmtId="3" fontId="10" fillId="0" borderId="0" xfId="0" applyNumberFormat="1" applyFont="1" applyFill="1" applyBorder="1"/>
    <xf numFmtId="0" fontId="12" fillId="0" borderId="11" xfId="0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" fontId="36" fillId="6" borderId="1" xfId="8" applyNumberFormat="1" applyFont="1" applyFill="1" applyBorder="1" applyAlignment="1">
      <alignment horizontal="center" vertical="center" wrapText="1"/>
    </xf>
    <xf numFmtId="0" fontId="36" fillId="6" borderId="1" xfId="8" applyFont="1" applyFill="1" applyBorder="1" applyAlignment="1">
      <alignment horizontal="left" vertical="center" wrapText="1"/>
    </xf>
    <xf numFmtId="0" fontId="36" fillId="7" borderId="1" xfId="8" applyFont="1" applyFill="1" applyBorder="1" applyAlignment="1">
      <alignment horizontal="center"/>
    </xf>
    <xf numFmtId="1" fontId="36" fillId="7" borderId="1" xfId="8" applyNumberFormat="1" applyFont="1" applyFill="1" applyBorder="1" applyAlignment="1">
      <alignment horizontal="center" vertical="center" wrapText="1"/>
    </xf>
    <xf numFmtId="1" fontId="36" fillId="7" borderId="1" xfId="8" applyNumberFormat="1" applyFont="1" applyFill="1" applyBorder="1" applyAlignment="1">
      <alignment horizontal="center"/>
    </xf>
    <xf numFmtId="1" fontId="36" fillId="8" borderId="1" xfId="8" applyNumberFormat="1" applyFont="1" applyFill="1" applyBorder="1" applyAlignment="1">
      <alignment horizontal="center" vertical="center" wrapText="1"/>
    </xf>
    <xf numFmtId="1" fontId="36" fillId="7" borderId="1" xfId="8" applyNumberFormat="1" applyFont="1" applyFill="1" applyBorder="1" applyAlignment="1">
      <alignment horizontal="left" vertical="center" wrapText="1"/>
    </xf>
    <xf numFmtId="1" fontId="36" fillId="8" borderId="1" xfId="8" applyNumberFormat="1" applyFont="1" applyFill="1" applyBorder="1" applyAlignment="1">
      <alignment horizontal="left" vertical="center" wrapText="1"/>
    </xf>
    <xf numFmtId="0" fontId="36" fillId="6" borderId="1" xfId="8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14" fontId="12" fillId="9" borderId="1" xfId="0" applyNumberFormat="1" applyFont="1" applyFill="1" applyBorder="1" applyAlignment="1">
      <alignment horizontal="center" vertical="center"/>
    </xf>
    <xf numFmtId="14" fontId="34" fillId="0" borderId="1" xfId="0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14" fontId="12" fillId="9" borderId="1" xfId="0" applyNumberFormat="1" applyFont="1" applyFill="1" applyBorder="1" applyAlignment="1" applyProtection="1">
      <alignment horizontal="center" vertical="center"/>
    </xf>
    <xf numFmtId="14" fontId="8" fillId="0" borderId="0" xfId="0" applyNumberFormat="1" applyFont="1" applyFill="1"/>
    <xf numFmtId="0" fontId="25" fillId="0" borderId="1" xfId="2" applyFont="1" applyFill="1" applyBorder="1" applyAlignment="1">
      <alignment horizontal="center" vertical="center" wrapText="1"/>
    </xf>
    <xf numFmtId="1" fontId="25" fillId="0" borderId="1" xfId="2" applyNumberFormat="1" applyFont="1" applyFill="1" applyBorder="1" applyAlignment="1">
      <alignment horizontal="center" vertical="center" wrapText="1"/>
    </xf>
    <xf numFmtId="3" fontId="25" fillId="0" borderId="1" xfId="2" applyNumberFormat="1" applyFont="1" applyFill="1" applyBorder="1" applyAlignment="1">
      <alignment horizontal="center" vertical="center" wrapText="1"/>
    </xf>
    <xf numFmtId="3" fontId="35" fillId="0" borderId="1" xfId="2" applyNumberFormat="1" applyFont="1" applyFill="1" applyBorder="1" applyAlignment="1">
      <alignment horizontal="center" vertical="center" wrapText="1"/>
    </xf>
    <xf numFmtId="14" fontId="12" fillId="10" borderId="1" xfId="0" applyNumberFormat="1" applyFont="1" applyFill="1" applyBorder="1" applyAlignment="1">
      <alignment horizontal="center" vertical="center"/>
    </xf>
    <xf numFmtId="14" fontId="12" fillId="10" borderId="1" xfId="0" applyNumberFormat="1" applyFont="1" applyFill="1" applyBorder="1" applyAlignment="1" applyProtection="1">
      <alignment horizontal="center" vertical="center"/>
    </xf>
    <xf numFmtId="0" fontId="12" fillId="10" borderId="1" xfId="0" applyNumberFormat="1" applyFont="1" applyFill="1" applyBorder="1" applyAlignment="1" applyProtection="1">
      <alignment horizontal="center" vertical="center" wrapText="1"/>
    </xf>
    <xf numFmtId="0" fontId="37" fillId="8" borderId="1" xfId="8" applyFont="1" applyFill="1" applyBorder="1" applyAlignment="1">
      <alignment horizontal="left" vertical="center" wrapText="1"/>
    </xf>
    <xf numFmtId="3" fontId="24" fillId="8" borderId="4" xfId="2" applyNumberFormat="1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0" fontId="12" fillId="0" borderId="0" xfId="7" applyNumberFormat="1" applyFont="1" applyFill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center" vertical="center"/>
    </xf>
    <xf numFmtId="14" fontId="1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3" fontId="12" fillId="0" borderId="0" xfId="0" applyNumberFormat="1" applyFont="1" applyFill="1" applyBorder="1" applyAlignment="1">
      <alignment horizontal="center"/>
    </xf>
    <xf numFmtId="1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17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1" xfId="0" applyNumberFormat="1" applyFont="1" applyFill="1" applyBorder="1" applyAlignment="1">
      <alignment horizontal="center" vertical="center" wrapText="1"/>
    </xf>
    <xf numFmtId="14" fontId="12" fillId="0" borderId="1" xfId="17" applyNumberFormat="1" applyFont="1" applyFill="1" applyBorder="1" applyAlignment="1">
      <alignment horizontal="center" vertical="center" wrapText="1"/>
    </xf>
    <xf numFmtId="1" fontId="12" fillId="0" borderId="1" xfId="17" applyNumberFormat="1" applyFont="1" applyFill="1" applyBorder="1" applyAlignment="1">
      <alignment horizontal="center" vertical="center" wrapText="1"/>
    </xf>
    <xf numFmtId="2" fontId="12" fillId="0" borderId="0" xfId="17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14" fontId="30" fillId="0" borderId="4" xfId="0" applyNumberFormat="1" applyFont="1" applyFill="1" applyBorder="1" applyAlignment="1">
      <alignment horizontal="center" vertical="center"/>
    </xf>
    <xf numFmtId="49" fontId="12" fillId="9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 applyProtection="1">
      <alignment horizontal="center" vertical="center" wrapText="1"/>
    </xf>
    <xf numFmtId="0" fontId="38" fillId="9" borderId="1" xfId="0" applyFont="1" applyFill="1" applyBorder="1" applyAlignment="1">
      <alignment horizontal="center" vertical="center"/>
    </xf>
    <xf numFmtId="49" fontId="38" fillId="9" borderId="1" xfId="0" applyNumberFormat="1" applyFont="1" applyFill="1" applyBorder="1" applyAlignment="1">
      <alignment horizontal="center" vertical="center"/>
    </xf>
    <xf numFmtId="0" fontId="24" fillId="11" borderId="1" xfId="2" applyFont="1" applyFill="1" applyBorder="1" applyAlignment="1">
      <alignment horizontal="left" vertical="center" wrapText="1"/>
    </xf>
    <xf numFmtId="0" fontId="25" fillId="11" borderId="1" xfId="2" applyFont="1" applyFill="1" applyBorder="1" applyAlignment="1">
      <alignment horizontal="center" vertical="center" wrapText="1"/>
    </xf>
    <xf numFmtId="1" fontId="25" fillId="11" borderId="1" xfId="2" applyNumberFormat="1" applyFont="1" applyFill="1" applyBorder="1" applyAlignment="1">
      <alignment horizontal="center" vertical="center" wrapText="1"/>
    </xf>
    <xf numFmtId="2" fontId="31" fillId="12" borderId="1" xfId="0" applyNumberFormat="1" applyFont="1" applyFill="1" applyBorder="1" applyAlignment="1" applyProtection="1">
      <alignment horizontal="center" vertical="center"/>
    </xf>
    <xf numFmtId="2" fontId="12" fillId="1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/>
    </xf>
    <xf numFmtId="1" fontId="12" fillId="0" borderId="6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horizontal="left" vertical="center" wrapText="1"/>
    </xf>
    <xf numFmtId="1" fontId="13" fillId="0" borderId="1" xfId="16" applyNumberFormat="1" applyFont="1" applyFill="1" applyBorder="1" applyAlignment="1">
      <alignment horizontal="center" vertical="center" wrapText="1"/>
    </xf>
    <xf numFmtId="0" fontId="13" fillId="0" borderId="0" xfId="16" applyFont="1" applyFill="1" applyBorder="1" applyAlignment="1">
      <alignment horizontal="left" vertical="center" wrapText="1"/>
    </xf>
    <xf numFmtId="1" fontId="12" fillId="0" borderId="1" xfId="0" quotePrefix="1" applyNumberFormat="1" applyFont="1" applyFill="1" applyBorder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0" fontId="27" fillId="0" borderId="11" xfId="2" applyFont="1" applyFill="1" applyBorder="1" applyAlignment="1" applyProtection="1">
      <alignment horizontal="center" vertical="center" wrapText="1"/>
    </xf>
    <xf numFmtId="0" fontId="27" fillId="0" borderId="7" xfId="2" applyFont="1" applyFill="1" applyBorder="1" applyAlignment="1" applyProtection="1">
      <alignment horizontal="center" vertical="center" wrapText="1"/>
    </xf>
    <xf numFmtId="0" fontId="27" fillId="0" borderId="13" xfId="2" applyFont="1" applyFill="1" applyBorder="1" applyAlignment="1" applyProtection="1">
      <alignment horizontal="center" vertical="center" wrapText="1"/>
    </xf>
    <xf numFmtId="0" fontId="27" fillId="0" borderId="14" xfId="2" applyFont="1" applyFill="1" applyBorder="1" applyAlignment="1" applyProtection="1">
      <alignment horizontal="center" vertical="center" wrapText="1"/>
    </xf>
    <xf numFmtId="0" fontId="27" fillId="0" borderId="9" xfId="2" applyFont="1" applyFill="1" applyBorder="1" applyAlignment="1" applyProtection="1">
      <alignment horizontal="center" vertical="center" wrapText="1"/>
    </xf>
    <xf numFmtId="0" fontId="27" fillId="0" borderId="10" xfId="2" applyFont="1" applyFill="1" applyBorder="1" applyAlignment="1" applyProtection="1">
      <alignment horizontal="center" vertical="center" wrapText="1"/>
    </xf>
    <xf numFmtId="0" fontId="27" fillId="0" borderId="11" xfId="2" applyFont="1" applyFill="1" applyBorder="1" applyAlignment="1">
      <alignment horizontal="center" vertical="center" wrapText="1"/>
    </xf>
    <xf numFmtId="0" fontId="27" fillId="0" borderId="7" xfId="2" applyFont="1" applyFill="1" applyBorder="1" applyAlignment="1">
      <alignment horizontal="center" vertical="center" wrapText="1"/>
    </xf>
    <xf numFmtId="0" fontId="27" fillId="0" borderId="13" xfId="2" applyFont="1" applyFill="1" applyBorder="1" applyAlignment="1">
      <alignment horizontal="center" vertical="center" wrapText="1"/>
    </xf>
    <xf numFmtId="0" fontId="27" fillId="0" borderId="14" xfId="2" applyFont="1" applyFill="1" applyBorder="1" applyAlignment="1">
      <alignment horizontal="center" vertical="center" wrapText="1"/>
    </xf>
    <xf numFmtId="0" fontId="27" fillId="0" borderId="9" xfId="2" applyFont="1" applyFill="1" applyBorder="1" applyAlignment="1">
      <alignment horizontal="center" vertical="center" wrapText="1"/>
    </xf>
    <xf numFmtId="0" fontId="27" fillId="0" borderId="10" xfId="2" applyFont="1" applyFill="1" applyBorder="1" applyAlignment="1">
      <alignment horizontal="center" vertical="center" wrapText="1"/>
    </xf>
    <xf numFmtId="0" fontId="27" fillId="0" borderId="6" xfId="2" applyFont="1" applyFill="1" applyBorder="1" applyAlignment="1" applyProtection="1">
      <alignment horizontal="center" vertical="center" wrapText="1"/>
    </xf>
    <xf numFmtId="0" fontId="27" fillId="0" borderId="4" xfId="2" applyFont="1" applyFill="1" applyBorder="1" applyAlignment="1" applyProtection="1">
      <alignment horizontal="center" vertical="center" wrapText="1"/>
    </xf>
    <xf numFmtId="0" fontId="27" fillId="0" borderId="1" xfId="2" applyFont="1" applyFill="1" applyBorder="1" applyAlignment="1" applyProtection="1">
      <alignment horizontal="center" vertical="center" wrapText="1"/>
    </xf>
    <xf numFmtId="0" fontId="12" fillId="0" borderId="0" xfId="2" applyFont="1" applyFill="1" applyBorder="1" applyAlignment="1">
      <alignment horizontal="left" wrapText="1"/>
    </xf>
    <xf numFmtId="0" fontId="17" fillId="0" borderId="0" xfId="2" applyFont="1" applyFill="1" applyAlignment="1">
      <alignment horizontal="left" vertical="center" wrapText="1"/>
    </xf>
    <xf numFmtId="0" fontId="27" fillId="0" borderId="1" xfId="2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left" wrapText="1"/>
    </xf>
    <xf numFmtId="0" fontId="19" fillId="0" borderId="0" xfId="2" applyFont="1" applyFill="1" applyBorder="1" applyAlignment="1">
      <alignment horizontal="left" wrapText="1"/>
    </xf>
    <xf numFmtId="0" fontId="39" fillId="0" borderId="0" xfId="2" applyFont="1" applyFill="1" applyAlignment="1">
      <alignment horizontal="left" vertical="center" wrapText="1"/>
    </xf>
    <xf numFmtId="3" fontId="14" fillId="0" borderId="8" xfId="0" applyNumberFormat="1" applyFont="1" applyFill="1" applyBorder="1" applyAlignment="1">
      <alignment horizontal="center"/>
    </xf>
    <xf numFmtId="0" fontId="7" fillId="0" borderId="1" xfId="0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" xfId="1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3" fontId="16" fillId="0" borderId="8" xfId="0" applyNumberFormat="1" applyFont="1" applyFill="1" applyBorder="1" applyAlignment="1">
      <alignment horizontal="center"/>
    </xf>
    <xf numFmtId="0" fontId="18" fillId="2" borderId="5" xfId="0" applyFont="1" applyFill="1" applyBorder="1" applyAlignment="1" applyProtection="1">
      <alignment horizontal="center" vertical="center" wrapText="1"/>
    </xf>
    <xf numFmtId="0" fontId="19" fillId="2" borderId="5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14" fontId="7" fillId="9" borderId="5" xfId="0" applyNumberFormat="1" applyFont="1" applyFill="1" applyBorder="1" applyAlignment="1" applyProtection="1">
      <alignment horizontal="center" vertical="center" wrapText="1"/>
    </xf>
    <xf numFmtId="14" fontId="7" fillId="9" borderId="4" xfId="0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19" fillId="0" borderId="5" xfId="5" applyFont="1" applyFill="1" applyBorder="1" applyAlignment="1">
      <alignment horizontal="center" vertical="center" wrapText="1"/>
    </xf>
    <xf numFmtId="0" fontId="19" fillId="0" borderId="6" xfId="5" applyFont="1" applyFill="1" applyBorder="1" applyAlignment="1">
      <alignment horizontal="center" vertical="center" wrapText="1"/>
    </xf>
    <xf numFmtId="0" fontId="19" fillId="0" borderId="4" xfId="5" applyFont="1" applyFill="1" applyBorder="1" applyAlignment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9" fillId="2" borderId="5" xfId="5" applyFont="1" applyFill="1" applyBorder="1" applyAlignment="1">
      <alignment horizontal="center" vertical="center" wrapText="1"/>
    </xf>
    <xf numFmtId="0" fontId="19" fillId="2" borderId="6" xfId="5" applyFont="1" applyFill="1" applyBorder="1" applyAlignment="1">
      <alignment horizontal="center" vertical="center" wrapText="1"/>
    </xf>
    <xf numFmtId="0" fontId="19" fillId="2" borderId="4" xfId="5" applyFont="1" applyFill="1" applyBorder="1" applyAlignment="1">
      <alignment horizontal="center" vertical="center" wrapText="1"/>
    </xf>
    <xf numFmtId="0" fontId="12" fillId="9" borderId="5" xfId="0" applyFont="1" applyFill="1" applyBorder="1" applyAlignment="1" applyProtection="1">
      <alignment horizontal="center" vertical="center" wrapText="1"/>
    </xf>
    <xf numFmtId="0" fontId="12" fillId="9" borderId="6" xfId="0" applyFont="1" applyFill="1" applyBorder="1" applyAlignment="1" applyProtection="1">
      <alignment horizontal="center" vertical="center" wrapText="1"/>
    </xf>
    <xf numFmtId="0" fontId="12" fillId="9" borderId="4" xfId="0" applyFont="1" applyFill="1" applyBorder="1" applyAlignment="1" applyProtection="1">
      <alignment horizontal="center" vertical="center" wrapText="1"/>
    </xf>
    <xf numFmtId="14" fontId="7" fillId="0" borderId="5" xfId="0" applyNumberFormat="1" applyFont="1" applyFill="1" applyBorder="1" applyAlignment="1" applyProtection="1">
      <alignment horizontal="center" vertical="center" wrapText="1"/>
    </xf>
    <xf numFmtId="14" fontId="7" fillId="0" borderId="6" xfId="0" applyNumberFormat="1" applyFont="1" applyFill="1" applyBorder="1" applyAlignment="1" applyProtection="1">
      <alignment horizontal="center" vertical="center" wrapText="1"/>
    </xf>
    <xf numFmtId="14" fontId="7" fillId="0" borderId="4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28" fillId="5" borderId="2" xfId="0" applyFont="1" applyFill="1" applyBorder="1" applyAlignment="1" applyProtection="1">
      <alignment horizontal="center" vertical="center" wrapText="1"/>
    </xf>
    <xf numFmtId="0" fontId="28" fillId="5" borderId="3" xfId="0" applyFont="1" applyFill="1" applyBorder="1" applyAlignment="1" applyProtection="1">
      <alignment horizontal="center" vertical="center" wrapText="1"/>
    </xf>
    <xf numFmtId="0" fontId="28" fillId="0" borderId="5" xfId="0" applyFont="1" applyFill="1" applyBorder="1" applyAlignment="1" applyProtection="1">
      <alignment horizontal="center" vertical="center" wrapText="1"/>
    </xf>
    <xf numFmtId="0" fontId="28" fillId="0" borderId="4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0" fontId="28" fillId="2" borderId="2" xfId="0" applyFont="1" applyFill="1" applyBorder="1" applyAlignment="1" applyProtection="1">
      <alignment horizontal="center" vertical="center" wrapText="1"/>
    </xf>
    <xf numFmtId="0" fontId="28" fillId="2" borderId="3" xfId="0" applyFont="1" applyFill="1" applyBorder="1" applyAlignment="1" applyProtection="1">
      <alignment horizontal="center" vertical="center" wrapText="1"/>
    </xf>
  </cellXfs>
  <cellStyles count="18">
    <cellStyle name="Гиперссылка" xfId="6" builtinId="8"/>
    <cellStyle name="Обычный" xfId="0" builtinId="0"/>
    <cellStyle name="Обычный 10" xfId="11"/>
    <cellStyle name="Обычный 2" xfId="2"/>
    <cellStyle name="Обычный 3" xfId="3"/>
    <cellStyle name="Обычный 3 2" xfId="4"/>
    <cellStyle name="Обычный 4" xfId="1"/>
    <cellStyle name="Обычный 5" xfId="5"/>
    <cellStyle name="Обычный 5 2" xfId="12"/>
    <cellStyle name="Обычный 5 2 2" xfId="15"/>
    <cellStyle name="Обычный 5 3" xfId="13"/>
    <cellStyle name="Обычный 5 4" xfId="14"/>
    <cellStyle name="Обычный 6" xfId="8"/>
    <cellStyle name="Обычный 6 2" xfId="16"/>
    <cellStyle name="Обычный 6 2 2" xfId="17"/>
    <cellStyle name="Обычный 8" xfId="9"/>
    <cellStyle name="Обычный 9" xfId="10"/>
    <cellStyle name="Обычный_последний" xfId="7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примечания"/>
      <sheetName val="ДАТА"/>
      <sheetName val="Лист1"/>
      <sheetName val="Калькулятор потерь напряжения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topLeftCell="A4" zoomScale="89" zoomScaleNormal="89" zoomScaleSheetLayoutView="100" workbookViewId="0">
      <pane xSplit="1" ySplit="7" topLeftCell="B11" activePane="bottomRight" state="frozen"/>
      <selection activeCell="A4" sqref="A4"/>
      <selection pane="topRight" activeCell="B4" sqref="B4"/>
      <selection pane="bottomLeft" activeCell="A11" sqref="A11"/>
      <selection pane="bottomRight" activeCell="H28" sqref="H28"/>
    </sheetView>
  </sheetViews>
  <sheetFormatPr defaultRowHeight="12.75" x14ac:dyDescent="0.2"/>
  <cols>
    <col min="1" max="1" width="30.375" style="27" customWidth="1"/>
    <col min="2" max="2" width="7.25" style="27" customWidth="1"/>
    <col min="3" max="3" width="8.75" style="27" customWidth="1"/>
    <col min="4" max="4" width="8.5" style="27" customWidth="1"/>
    <col min="5" max="5" width="8.625" style="27" customWidth="1"/>
    <col min="6" max="6" width="6.75" style="27" customWidth="1"/>
    <col min="7" max="7" width="8.75" style="27" customWidth="1"/>
    <col min="8" max="8" width="7.125" style="27" customWidth="1"/>
    <col min="9" max="9" width="6.875" style="27" customWidth="1"/>
    <col min="10" max="10" width="7" style="27" customWidth="1"/>
    <col min="11" max="11" width="7.25" style="27" customWidth="1"/>
    <col min="12" max="12" width="7.375" style="27" customWidth="1"/>
    <col min="13" max="13" width="7.625" style="27" customWidth="1"/>
    <col min="14" max="14" width="7.875" style="27" customWidth="1"/>
    <col min="15" max="15" width="7.375" style="27" customWidth="1"/>
    <col min="16" max="16" width="5.5" style="27" customWidth="1"/>
    <col min="17" max="18" width="7.375" style="27" customWidth="1"/>
    <col min="19" max="19" width="6.625" style="27" customWidth="1"/>
    <col min="20" max="20" width="6.375" style="27" customWidth="1"/>
    <col min="21" max="21" width="6.875" style="27" customWidth="1"/>
    <col min="22" max="23" width="6.375" style="27" customWidth="1"/>
    <col min="24" max="24" width="12.625" style="27" customWidth="1"/>
    <col min="25" max="25" width="12.875" style="27" customWidth="1"/>
    <col min="26" max="26" width="11.875" style="27" customWidth="1"/>
    <col min="27" max="27" width="12.5" style="27" customWidth="1"/>
    <col min="28" max="28" width="7.25" style="27" customWidth="1"/>
    <col min="29" max="29" width="8.375" style="27" customWidth="1"/>
    <col min="30" max="256" width="9" style="27"/>
    <col min="257" max="257" width="30.375" style="27" customWidth="1"/>
    <col min="258" max="258" width="7.25" style="27" customWidth="1"/>
    <col min="259" max="259" width="8.75" style="27" customWidth="1"/>
    <col min="260" max="260" width="9.75" style="27" customWidth="1"/>
    <col min="261" max="261" width="8.625" style="27" customWidth="1"/>
    <col min="262" max="262" width="6" style="27" customWidth="1"/>
    <col min="263" max="263" width="8.75" style="27" customWidth="1"/>
    <col min="264" max="264" width="7.125" style="27" customWidth="1"/>
    <col min="265" max="265" width="6.875" style="27" customWidth="1"/>
    <col min="266" max="266" width="7" style="27" customWidth="1"/>
    <col min="267" max="267" width="7.25" style="27" customWidth="1"/>
    <col min="268" max="268" width="7.375" style="27" customWidth="1"/>
    <col min="269" max="269" width="7.625" style="27" customWidth="1"/>
    <col min="270" max="270" width="7.875" style="27" customWidth="1"/>
    <col min="271" max="275" width="7.375" style="27" customWidth="1"/>
    <col min="276" max="276" width="6.375" style="27" customWidth="1"/>
    <col min="277" max="277" width="8.875" style="27" customWidth="1"/>
    <col min="278" max="279" width="6.375" style="27" customWidth="1"/>
    <col min="280" max="280" width="10.625" style="27" customWidth="1"/>
    <col min="281" max="281" width="10.875" style="27" customWidth="1"/>
    <col min="282" max="282" width="10.5" style="27" customWidth="1"/>
    <col min="283" max="283" width="10.875" style="27" customWidth="1"/>
    <col min="284" max="284" width="9.75" style="27" customWidth="1"/>
    <col min="285" max="285" width="9.5" style="27" customWidth="1"/>
    <col min="286" max="512" width="9" style="27"/>
    <col min="513" max="513" width="30.375" style="27" customWidth="1"/>
    <col min="514" max="514" width="7.25" style="27" customWidth="1"/>
    <col min="515" max="515" width="8.75" style="27" customWidth="1"/>
    <col min="516" max="516" width="9.75" style="27" customWidth="1"/>
    <col min="517" max="517" width="8.625" style="27" customWidth="1"/>
    <col min="518" max="518" width="6" style="27" customWidth="1"/>
    <col min="519" max="519" width="8.75" style="27" customWidth="1"/>
    <col min="520" max="520" width="7.125" style="27" customWidth="1"/>
    <col min="521" max="521" width="6.875" style="27" customWidth="1"/>
    <col min="522" max="522" width="7" style="27" customWidth="1"/>
    <col min="523" max="523" width="7.25" style="27" customWidth="1"/>
    <col min="524" max="524" width="7.375" style="27" customWidth="1"/>
    <col min="525" max="525" width="7.625" style="27" customWidth="1"/>
    <col min="526" max="526" width="7.875" style="27" customWidth="1"/>
    <col min="527" max="531" width="7.375" style="27" customWidth="1"/>
    <col min="532" max="532" width="6.375" style="27" customWidth="1"/>
    <col min="533" max="533" width="8.875" style="27" customWidth="1"/>
    <col min="534" max="535" width="6.375" style="27" customWidth="1"/>
    <col min="536" max="536" width="10.625" style="27" customWidth="1"/>
    <col min="537" max="537" width="10.875" style="27" customWidth="1"/>
    <col min="538" max="538" width="10.5" style="27" customWidth="1"/>
    <col min="539" max="539" width="10.875" style="27" customWidth="1"/>
    <col min="540" max="540" width="9.75" style="27" customWidth="1"/>
    <col min="541" max="541" width="9.5" style="27" customWidth="1"/>
    <col min="542" max="768" width="9" style="27"/>
    <col min="769" max="769" width="30.375" style="27" customWidth="1"/>
    <col min="770" max="770" width="7.25" style="27" customWidth="1"/>
    <col min="771" max="771" width="8.75" style="27" customWidth="1"/>
    <col min="772" max="772" width="9.75" style="27" customWidth="1"/>
    <col min="773" max="773" width="8.625" style="27" customWidth="1"/>
    <col min="774" max="774" width="6" style="27" customWidth="1"/>
    <col min="775" max="775" width="8.75" style="27" customWidth="1"/>
    <col min="776" max="776" width="7.125" style="27" customWidth="1"/>
    <col min="777" max="777" width="6.875" style="27" customWidth="1"/>
    <col min="778" max="778" width="7" style="27" customWidth="1"/>
    <col min="779" max="779" width="7.25" style="27" customWidth="1"/>
    <col min="780" max="780" width="7.375" style="27" customWidth="1"/>
    <col min="781" max="781" width="7.625" style="27" customWidth="1"/>
    <col min="782" max="782" width="7.875" style="27" customWidth="1"/>
    <col min="783" max="787" width="7.375" style="27" customWidth="1"/>
    <col min="788" max="788" width="6.375" style="27" customWidth="1"/>
    <col min="789" max="789" width="8.875" style="27" customWidth="1"/>
    <col min="790" max="791" width="6.375" style="27" customWidth="1"/>
    <col min="792" max="792" width="10.625" style="27" customWidth="1"/>
    <col min="793" max="793" width="10.875" style="27" customWidth="1"/>
    <col min="794" max="794" width="10.5" style="27" customWidth="1"/>
    <col min="795" max="795" width="10.875" style="27" customWidth="1"/>
    <col min="796" max="796" width="9.75" style="27" customWidth="1"/>
    <col min="797" max="797" width="9.5" style="27" customWidth="1"/>
    <col min="798" max="1024" width="9" style="27"/>
    <col min="1025" max="1025" width="30.375" style="27" customWidth="1"/>
    <col min="1026" max="1026" width="7.25" style="27" customWidth="1"/>
    <col min="1027" max="1027" width="8.75" style="27" customWidth="1"/>
    <col min="1028" max="1028" width="9.75" style="27" customWidth="1"/>
    <col min="1029" max="1029" width="8.625" style="27" customWidth="1"/>
    <col min="1030" max="1030" width="6" style="27" customWidth="1"/>
    <col min="1031" max="1031" width="8.75" style="27" customWidth="1"/>
    <col min="1032" max="1032" width="7.125" style="27" customWidth="1"/>
    <col min="1033" max="1033" width="6.875" style="27" customWidth="1"/>
    <col min="1034" max="1034" width="7" style="27" customWidth="1"/>
    <col min="1035" max="1035" width="7.25" style="27" customWidth="1"/>
    <col min="1036" max="1036" width="7.375" style="27" customWidth="1"/>
    <col min="1037" max="1037" width="7.625" style="27" customWidth="1"/>
    <col min="1038" max="1038" width="7.875" style="27" customWidth="1"/>
    <col min="1039" max="1043" width="7.375" style="27" customWidth="1"/>
    <col min="1044" max="1044" width="6.375" style="27" customWidth="1"/>
    <col min="1045" max="1045" width="8.875" style="27" customWidth="1"/>
    <col min="1046" max="1047" width="6.375" style="27" customWidth="1"/>
    <col min="1048" max="1048" width="10.625" style="27" customWidth="1"/>
    <col min="1049" max="1049" width="10.875" style="27" customWidth="1"/>
    <col min="1050" max="1050" width="10.5" style="27" customWidth="1"/>
    <col min="1051" max="1051" width="10.875" style="27" customWidth="1"/>
    <col min="1052" max="1052" width="9.75" style="27" customWidth="1"/>
    <col min="1053" max="1053" width="9.5" style="27" customWidth="1"/>
    <col min="1054" max="1280" width="9" style="27"/>
    <col min="1281" max="1281" width="30.375" style="27" customWidth="1"/>
    <col min="1282" max="1282" width="7.25" style="27" customWidth="1"/>
    <col min="1283" max="1283" width="8.75" style="27" customWidth="1"/>
    <col min="1284" max="1284" width="9.75" style="27" customWidth="1"/>
    <col min="1285" max="1285" width="8.625" style="27" customWidth="1"/>
    <col min="1286" max="1286" width="6" style="27" customWidth="1"/>
    <col min="1287" max="1287" width="8.75" style="27" customWidth="1"/>
    <col min="1288" max="1288" width="7.125" style="27" customWidth="1"/>
    <col min="1289" max="1289" width="6.875" style="27" customWidth="1"/>
    <col min="1290" max="1290" width="7" style="27" customWidth="1"/>
    <col min="1291" max="1291" width="7.25" style="27" customWidth="1"/>
    <col min="1292" max="1292" width="7.375" style="27" customWidth="1"/>
    <col min="1293" max="1293" width="7.625" style="27" customWidth="1"/>
    <col min="1294" max="1294" width="7.875" style="27" customWidth="1"/>
    <col min="1295" max="1299" width="7.375" style="27" customWidth="1"/>
    <col min="1300" max="1300" width="6.375" style="27" customWidth="1"/>
    <col min="1301" max="1301" width="8.875" style="27" customWidth="1"/>
    <col min="1302" max="1303" width="6.375" style="27" customWidth="1"/>
    <col min="1304" max="1304" width="10.625" style="27" customWidth="1"/>
    <col min="1305" max="1305" width="10.875" style="27" customWidth="1"/>
    <col min="1306" max="1306" width="10.5" style="27" customWidth="1"/>
    <col min="1307" max="1307" width="10.875" style="27" customWidth="1"/>
    <col min="1308" max="1308" width="9.75" style="27" customWidth="1"/>
    <col min="1309" max="1309" width="9.5" style="27" customWidth="1"/>
    <col min="1310" max="1536" width="9" style="27"/>
    <col min="1537" max="1537" width="30.375" style="27" customWidth="1"/>
    <col min="1538" max="1538" width="7.25" style="27" customWidth="1"/>
    <col min="1539" max="1539" width="8.75" style="27" customWidth="1"/>
    <col min="1540" max="1540" width="9.75" style="27" customWidth="1"/>
    <col min="1541" max="1541" width="8.625" style="27" customWidth="1"/>
    <col min="1542" max="1542" width="6" style="27" customWidth="1"/>
    <col min="1543" max="1543" width="8.75" style="27" customWidth="1"/>
    <col min="1544" max="1544" width="7.125" style="27" customWidth="1"/>
    <col min="1545" max="1545" width="6.875" style="27" customWidth="1"/>
    <col min="1546" max="1546" width="7" style="27" customWidth="1"/>
    <col min="1547" max="1547" width="7.25" style="27" customWidth="1"/>
    <col min="1548" max="1548" width="7.375" style="27" customWidth="1"/>
    <col min="1549" max="1549" width="7.625" style="27" customWidth="1"/>
    <col min="1550" max="1550" width="7.875" style="27" customWidth="1"/>
    <col min="1551" max="1555" width="7.375" style="27" customWidth="1"/>
    <col min="1556" max="1556" width="6.375" style="27" customWidth="1"/>
    <col min="1557" max="1557" width="8.875" style="27" customWidth="1"/>
    <col min="1558" max="1559" width="6.375" style="27" customWidth="1"/>
    <col min="1560" max="1560" width="10.625" style="27" customWidth="1"/>
    <col min="1561" max="1561" width="10.875" style="27" customWidth="1"/>
    <col min="1562" max="1562" width="10.5" style="27" customWidth="1"/>
    <col min="1563" max="1563" width="10.875" style="27" customWidth="1"/>
    <col min="1564" max="1564" width="9.75" style="27" customWidth="1"/>
    <col min="1565" max="1565" width="9.5" style="27" customWidth="1"/>
    <col min="1566" max="1792" width="9" style="27"/>
    <col min="1793" max="1793" width="30.375" style="27" customWidth="1"/>
    <col min="1794" max="1794" width="7.25" style="27" customWidth="1"/>
    <col min="1795" max="1795" width="8.75" style="27" customWidth="1"/>
    <col min="1796" max="1796" width="9.75" style="27" customWidth="1"/>
    <col min="1797" max="1797" width="8.625" style="27" customWidth="1"/>
    <col min="1798" max="1798" width="6" style="27" customWidth="1"/>
    <col min="1799" max="1799" width="8.75" style="27" customWidth="1"/>
    <col min="1800" max="1800" width="7.125" style="27" customWidth="1"/>
    <col min="1801" max="1801" width="6.875" style="27" customWidth="1"/>
    <col min="1802" max="1802" width="7" style="27" customWidth="1"/>
    <col min="1803" max="1803" width="7.25" style="27" customWidth="1"/>
    <col min="1804" max="1804" width="7.375" style="27" customWidth="1"/>
    <col min="1805" max="1805" width="7.625" style="27" customWidth="1"/>
    <col min="1806" max="1806" width="7.875" style="27" customWidth="1"/>
    <col min="1807" max="1811" width="7.375" style="27" customWidth="1"/>
    <col min="1812" max="1812" width="6.375" style="27" customWidth="1"/>
    <col min="1813" max="1813" width="8.875" style="27" customWidth="1"/>
    <col min="1814" max="1815" width="6.375" style="27" customWidth="1"/>
    <col min="1816" max="1816" width="10.625" style="27" customWidth="1"/>
    <col min="1817" max="1817" width="10.875" style="27" customWidth="1"/>
    <col min="1818" max="1818" width="10.5" style="27" customWidth="1"/>
    <col min="1819" max="1819" width="10.875" style="27" customWidth="1"/>
    <col min="1820" max="1820" width="9.75" style="27" customWidth="1"/>
    <col min="1821" max="1821" width="9.5" style="27" customWidth="1"/>
    <col min="1822" max="2048" width="9" style="27"/>
    <col min="2049" max="2049" width="30.375" style="27" customWidth="1"/>
    <col min="2050" max="2050" width="7.25" style="27" customWidth="1"/>
    <col min="2051" max="2051" width="8.75" style="27" customWidth="1"/>
    <col min="2052" max="2052" width="9.75" style="27" customWidth="1"/>
    <col min="2053" max="2053" width="8.625" style="27" customWidth="1"/>
    <col min="2054" max="2054" width="6" style="27" customWidth="1"/>
    <col min="2055" max="2055" width="8.75" style="27" customWidth="1"/>
    <col min="2056" max="2056" width="7.125" style="27" customWidth="1"/>
    <col min="2057" max="2057" width="6.875" style="27" customWidth="1"/>
    <col min="2058" max="2058" width="7" style="27" customWidth="1"/>
    <col min="2059" max="2059" width="7.25" style="27" customWidth="1"/>
    <col min="2060" max="2060" width="7.375" style="27" customWidth="1"/>
    <col min="2061" max="2061" width="7.625" style="27" customWidth="1"/>
    <col min="2062" max="2062" width="7.875" style="27" customWidth="1"/>
    <col min="2063" max="2067" width="7.375" style="27" customWidth="1"/>
    <col min="2068" max="2068" width="6.375" style="27" customWidth="1"/>
    <col min="2069" max="2069" width="8.875" style="27" customWidth="1"/>
    <col min="2070" max="2071" width="6.375" style="27" customWidth="1"/>
    <col min="2072" max="2072" width="10.625" style="27" customWidth="1"/>
    <col min="2073" max="2073" width="10.875" style="27" customWidth="1"/>
    <col min="2074" max="2074" width="10.5" style="27" customWidth="1"/>
    <col min="2075" max="2075" width="10.875" style="27" customWidth="1"/>
    <col min="2076" max="2076" width="9.75" style="27" customWidth="1"/>
    <col min="2077" max="2077" width="9.5" style="27" customWidth="1"/>
    <col min="2078" max="2304" width="9" style="27"/>
    <col min="2305" max="2305" width="30.375" style="27" customWidth="1"/>
    <col min="2306" max="2306" width="7.25" style="27" customWidth="1"/>
    <col min="2307" max="2307" width="8.75" style="27" customWidth="1"/>
    <col min="2308" max="2308" width="9.75" style="27" customWidth="1"/>
    <col min="2309" max="2309" width="8.625" style="27" customWidth="1"/>
    <col min="2310" max="2310" width="6" style="27" customWidth="1"/>
    <col min="2311" max="2311" width="8.75" style="27" customWidth="1"/>
    <col min="2312" max="2312" width="7.125" style="27" customWidth="1"/>
    <col min="2313" max="2313" width="6.875" style="27" customWidth="1"/>
    <col min="2314" max="2314" width="7" style="27" customWidth="1"/>
    <col min="2315" max="2315" width="7.25" style="27" customWidth="1"/>
    <col min="2316" max="2316" width="7.375" style="27" customWidth="1"/>
    <col min="2317" max="2317" width="7.625" style="27" customWidth="1"/>
    <col min="2318" max="2318" width="7.875" style="27" customWidth="1"/>
    <col min="2319" max="2323" width="7.375" style="27" customWidth="1"/>
    <col min="2324" max="2324" width="6.375" style="27" customWidth="1"/>
    <col min="2325" max="2325" width="8.875" style="27" customWidth="1"/>
    <col min="2326" max="2327" width="6.375" style="27" customWidth="1"/>
    <col min="2328" max="2328" width="10.625" style="27" customWidth="1"/>
    <col min="2329" max="2329" width="10.875" style="27" customWidth="1"/>
    <col min="2330" max="2330" width="10.5" style="27" customWidth="1"/>
    <col min="2331" max="2331" width="10.875" style="27" customWidth="1"/>
    <col min="2332" max="2332" width="9.75" style="27" customWidth="1"/>
    <col min="2333" max="2333" width="9.5" style="27" customWidth="1"/>
    <col min="2334" max="2560" width="9" style="27"/>
    <col min="2561" max="2561" width="30.375" style="27" customWidth="1"/>
    <col min="2562" max="2562" width="7.25" style="27" customWidth="1"/>
    <col min="2563" max="2563" width="8.75" style="27" customWidth="1"/>
    <col min="2564" max="2564" width="9.75" style="27" customWidth="1"/>
    <col min="2565" max="2565" width="8.625" style="27" customWidth="1"/>
    <col min="2566" max="2566" width="6" style="27" customWidth="1"/>
    <col min="2567" max="2567" width="8.75" style="27" customWidth="1"/>
    <col min="2568" max="2568" width="7.125" style="27" customWidth="1"/>
    <col min="2569" max="2569" width="6.875" style="27" customWidth="1"/>
    <col min="2570" max="2570" width="7" style="27" customWidth="1"/>
    <col min="2571" max="2571" width="7.25" style="27" customWidth="1"/>
    <col min="2572" max="2572" width="7.375" style="27" customWidth="1"/>
    <col min="2573" max="2573" width="7.625" style="27" customWidth="1"/>
    <col min="2574" max="2574" width="7.875" style="27" customWidth="1"/>
    <col min="2575" max="2579" width="7.375" style="27" customWidth="1"/>
    <col min="2580" max="2580" width="6.375" style="27" customWidth="1"/>
    <col min="2581" max="2581" width="8.875" style="27" customWidth="1"/>
    <col min="2582" max="2583" width="6.375" style="27" customWidth="1"/>
    <col min="2584" max="2584" width="10.625" style="27" customWidth="1"/>
    <col min="2585" max="2585" width="10.875" style="27" customWidth="1"/>
    <col min="2586" max="2586" width="10.5" style="27" customWidth="1"/>
    <col min="2587" max="2587" width="10.875" style="27" customWidth="1"/>
    <col min="2588" max="2588" width="9.75" style="27" customWidth="1"/>
    <col min="2589" max="2589" width="9.5" style="27" customWidth="1"/>
    <col min="2590" max="2816" width="9" style="27"/>
    <col min="2817" max="2817" width="30.375" style="27" customWidth="1"/>
    <col min="2818" max="2818" width="7.25" style="27" customWidth="1"/>
    <col min="2819" max="2819" width="8.75" style="27" customWidth="1"/>
    <col min="2820" max="2820" width="9.75" style="27" customWidth="1"/>
    <col min="2821" max="2821" width="8.625" style="27" customWidth="1"/>
    <col min="2822" max="2822" width="6" style="27" customWidth="1"/>
    <col min="2823" max="2823" width="8.75" style="27" customWidth="1"/>
    <col min="2824" max="2824" width="7.125" style="27" customWidth="1"/>
    <col min="2825" max="2825" width="6.875" style="27" customWidth="1"/>
    <col min="2826" max="2826" width="7" style="27" customWidth="1"/>
    <col min="2827" max="2827" width="7.25" style="27" customWidth="1"/>
    <col min="2828" max="2828" width="7.375" style="27" customWidth="1"/>
    <col min="2829" max="2829" width="7.625" style="27" customWidth="1"/>
    <col min="2830" max="2830" width="7.875" style="27" customWidth="1"/>
    <col min="2831" max="2835" width="7.375" style="27" customWidth="1"/>
    <col min="2836" max="2836" width="6.375" style="27" customWidth="1"/>
    <col min="2837" max="2837" width="8.875" style="27" customWidth="1"/>
    <col min="2838" max="2839" width="6.375" style="27" customWidth="1"/>
    <col min="2840" max="2840" width="10.625" style="27" customWidth="1"/>
    <col min="2841" max="2841" width="10.875" style="27" customWidth="1"/>
    <col min="2842" max="2842" width="10.5" style="27" customWidth="1"/>
    <col min="2843" max="2843" width="10.875" style="27" customWidth="1"/>
    <col min="2844" max="2844" width="9.75" style="27" customWidth="1"/>
    <col min="2845" max="2845" width="9.5" style="27" customWidth="1"/>
    <col min="2846" max="3072" width="9" style="27"/>
    <col min="3073" max="3073" width="30.375" style="27" customWidth="1"/>
    <col min="3074" max="3074" width="7.25" style="27" customWidth="1"/>
    <col min="3075" max="3075" width="8.75" style="27" customWidth="1"/>
    <col min="3076" max="3076" width="9.75" style="27" customWidth="1"/>
    <col min="3077" max="3077" width="8.625" style="27" customWidth="1"/>
    <col min="3078" max="3078" width="6" style="27" customWidth="1"/>
    <col min="3079" max="3079" width="8.75" style="27" customWidth="1"/>
    <col min="3080" max="3080" width="7.125" style="27" customWidth="1"/>
    <col min="3081" max="3081" width="6.875" style="27" customWidth="1"/>
    <col min="3082" max="3082" width="7" style="27" customWidth="1"/>
    <col min="3083" max="3083" width="7.25" style="27" customWidth="1"/>
    <col min="3084" max="3084" width="7.375" style="27" customWidth="1"/>
    <col min="3085" max="3085" width="7.625" style="27" customWidth="1"/>
    <col min="3086" max="3086" width="7.875" style="27" customWidth="1"/>
    <col min="3087" max="3091" width="7.375" style="27" customWidth="1"/>
    <col min="3092" max="3092" width="6.375" style="27" customWidth="1"/>
    <col min="3093" max="3093" width="8.875" style="27" customWidth="1"/>
    <col min="3094" max="3095" width="6.375" style="27" customWidth="1"/>
    <col min="3096" max="3096" width="10.625" style="27" customWidth="1"/>
    <col min="3097" max="3097" width="10.875" style="27" customWidth="1"/>
    <col min="3098" max="3098" width="10.5" style="27" customWidth="1"/>
    <col min="3099" max="3099" width="10.875" style="27" customWidth="1"/>
    <col min="3100" max="3100" width="9.75" style="27" customWidth="1"/>
    <col min="3101" max="3101" width="9.5" style="27" customWidth="1"/>
    <col min="3102" max="3328" width="9" style="27"/>
    <col min="3329" max="3329" width="30.375" style="27" customWidth="1"/>
    <col min="3330" max="3330" width="7.25" style="27" customWidth="1"/>
    <col min="3331" max="3331" width="8.75" style="27" customWidth="1"/>
    <col min="3332" max="3332" width="9.75" style="27" customWidth="1"/>
    <col min="3333" max="3333" width="8.625" style="27" customWidth="1"/>
    <col min="3334" max="3334" width="6" style="27" customWidth="1"/>
    <col min="3335" max="3335" width="8.75" style="27" customWidth="1"/>
    <col min="3336" max="3336" width="7.125" style="27" customWidth="1"/>
    <col min="3337" max="3337" width="6.875" style="27" customWidth="1"/>
    <col min="3338" max="3338" width="7" style="27" customWidth="1"/>
    <col min="3339" max="3339" width="7.25" style="27" customWidth="1"/>
    <col min="3340" max="3340" width="7.375" style="27" customWidth="1"/>
    <col min="3341" max="3341" width="7.625" style="27" customWidth="1"/>
    <col min="3342" max="3342" width="7.875" style="27" customWidth="1"/>
    <col min="3343" max="3347" width="7.375" style="27" customWidth="1"/>
    <col min="3348" max="3348" width="6.375" style="27" customWidth="1"/>
    <col min="3349" max="3349" width="8.875" style="27" customWidth="1"/>
    <col min="3350" max="3351" width="6.375" style="27" customWidth="1"/>
    <col min="3352" max="3352" width="10.625" style="27" customWidth="1"/>
    <col min="3353" max="3353" width="10.875" style="27" customWidth="1"/>
    <col min="3354" max="3354" width="10.5" style="27" customWidth="1"/>
    <col min="3355" max="3355" width="10.875" style="27" customWidth="1"/>
    <col min="3356" max="3356" width="9.75" style="27" customWidth="1"/>
    <col min="3357" max="3357" width="9.5" style="27" customWidth="1"/>
    <col min="3358" max="3584" width="9" style="27"/>
    <col min="3585" max="3585" width="30.375" style="27" customWidth="1"/>
    <col min="3586" max="3586" width="7.25" style="27" customWidth="1"/>
    <col min="3587" max="3587" width="8.75" style="27" customWidth="1"/>
    <col min="3588" max="3588" width="9.75" style="27" customWidth="1"/>
    <col min="3589" max="3589" width="8.625" style="27" customWidth="1"/>
    <col min="3590" max="3590" width="6" style="27" customWidth="1"/>
    <col min="3591" max="3591" width="8.75" style="27" customWidth="1"/>
    <col min="3592" max="3592" width="7.125" style="27" customWidth="1"/>
    <col min="3593" max="3593" width="6.875" style="27" customWidth="1"/>
    <col min="3594" max="3594" width="7" style="27" customWidth="1"/>
    <col min="3595" max="3595" width="7.25" style="27" customWidth="1"/>
    <col min="3596" max="3596" width="7.375" style="27" customWidth="1"/>
    <col min="3597" max="3597" width="7.625" style="27" customWidth="1"/>
    <col min="3598" max="3598" width="7.875" style="27" customWidth="1"/>
    <col min="3599" max="3603" width="7.375" style="27" customWidth="1"/>
    <col min="3604" max="3604" width="6.375" style="27" customWidth="1"/>
    <col min="3605" max="3605" width="8.875" style="27" customWidth="1"/>
    <col min="3606" max="3607" width="6.375" style="27" customWidth="1"/>
    <col min="3608" max="3608" width="10.625" style="27" customWidth="1"/>
    <col min="3609" max="3609" width="10.875" style="27" customWidth="1"/>
    <col min="3610" max="3610" width="10.5" style="27" customWidth="1"/>
    <col min="3611" max="3611" width="10.875" style="27" customWidth="1"/>
    <col min="3612" max="3612" width="9.75" style="27" customWidth="1"/>
    <col min="3613" max="3613" width="9.5" style="27" customWidth="1"/>
    <col min="3614" max="3840" width="9" style="27"/>
    <col min="3841" max="3841" width="30.375" style="27" customWidth="1"/>
    <col min="3842" max="3842" width="7.25" style="27" customWidth="1"/>
    <col min="3843" max="3843" width="8.75" style="27" customWidth="1"/>
    <col min="3844" max="3844" width="9.75" style="27" customWidth="1"/>
    <col min="3845" max="3845" width="8.625" style="27" customWidth="1"/>
    <col min="3846" max="3846" width="6" style="27" customWidth="1"/>
    <col min="3847" max="3847" width="8.75" style="27" customWidth="1"/>
    <col min="3848" max="3848" width="7.125" style="27" customWidth="1"/>
    <col min="3849" max="3849" width="6.875" style="27" customWidth="1"/>
    <col min="3850" max="3850" width="7" style="27" customWidth="1"/>
    <col min="3851" max="3851" width="7.25" style="27" customWidth="1"/>
    <col min="3852" max="3852" width="7.375" style="27" customWidth="1"/>
    <col min="3853" max="3853" width="7.625" style="27" customWidth="1"/>
    <col min="3854" max="3854" width="7.875" style="27" customWidth="1"/>
    <col min="3855" max="3859" width="7.375" style="27" customWidth="1"/>
    <col min="3860" max="3860" width="6.375" style="27" customWidth="1"/>
    <col min="3861" max="3861" width="8.875" style="27" customWidth="1"/>
    <col min="3862" max="3863" width="6.375" style="27" customWidth="1"/>
    <col min="3864" max="3864" width="10.625" style="27" customWidth="1"/>
    <col min="3865" max="3865" width="10.875" style="27" customWidth="1"/>
    <col min="3866" max="3866" width="10.5" style="27" customWidth="1"/>
    <col min="3867" max="3867" width="10.875" style="27" customWidth="1"/>
    <col min="3868" max="3868" width="9.75" style="27" customWidth="1"/>
    <col min="3869" max="3869" width="9.5" style="27" customWidth="1"/>
    <col min="3870" max="4096" width="9" style="27"/>
    <col min="4097" max="4097" width="30.375" style="27" customWidth="1"/>
    <col min="4098" max="4098" width="7.25" style="27" customWidth="1"/>
    <col min="4099" max="4099" width="8.75" style="27" customWidth="1"/>
    <col min="4100" max="4100" width="9.75" style="27" customWidth="1"/>
    <col min="4101" max="4101" width="8.625" style="27" customWidth="1"/>
    <col min="4102" max="4102" width="6" style="27" customWidth="1"/>
    <col min="4103" max="4103" width="8.75" style="27" customWidth="1"/>
    <col min="4104" max="4104" width="7.125" style="27" customWidth="1"/>
    <col min="4105" max="4105" width="6.875" style="27" customWidth="1"/>
    <col min="4106" max="4106" width="7" style="27" customWidth="1"/>
    <col min="4107" max="4107" width="7.25" style="27" customWidth="1"/>
    <col min="4108" max="4108" width="7.375" style="27" customWidth="1"/>
    <col min="4109" max="4109" width="7.625" style="27" customWidth="1"/>
    <col min="4110" max="4110" width="7.875" style="27" customWidth="1"/>
    <col min="4111" max="4115" width="7.375" style="27" customWidth="1"/>
    <col min="4116" max="4116" width="6.375" style="27" customWidth="1"/>
    <col min="4117" max="4117" width="8.875" style="27" customWidth="1"/>
    <col min="4118" max="4119" width="6.375" style="27" customWidth="1"/>
    <col min="4120" max="4120" width="10.625" style="27" customWidth="1"/>
    <col min="4121" max="4121" width="10.875" style="27" customWidth="1"/>
    <col min="4122" max="4122" width="10.5" style="27" customWidth="1"/>
    <col min="4123" max="4123" width="10.875" style="27" customWidth="1"/>
    <col min="4124" max="4124" width="9.75" style="27" customWidth="1"/>
    <col min="4125" max="4125" width="9.5" style="27" customWidth="1"/>
    <col min="4126" max="4352" width="9" style="27"/>
    <col min="4353" max="4353" width="30.375" style="27" customWidth="1"/>
    <col min="4354" max="4354" width="7.25" style="27" customWidth="1"/>
    <col min="4355" max="4355" width="8.75" style="27" customWidth="1"/>
    <col min="4356" max="4356" width="9.75" style="27" customWidth="1"/>
    <col min="4357" max="4357" width="8.625" style="27" customWidth="1"/>
    <col min="4358" max="4358" width="6" style="27" customWidth="1"/>
    <col min="4359" max="4359" width="8.75" style="27" customWidth="1"/>
    <col min="4360" max="4360" width="7.125" style="27" customWidth="1"/>
    <col min="4361" max="4361" width="6.875" style="27" customWidth="1"/>
    <col min="4362" max="4362" width="7" style="27" customWidth="1"/>
    <col min="4363" max="4363" width="7.25" style="27" customWidth="1"/>
    <col min="4364" max="4364" width="7.375" style="27" customWidth="1"/>
    <col min="4365" max="4365" width="7.625" style="27" customWidth="1"/>
    <col min="4366" max="4366" width="7.875" style="27" customWidth="1"/>
    <col min="4367" max="4371" width="7.375" style="27" customWidth="1"/>
    <col min="4372" max="4372" width="6.375" style="27" customWidth="1"/>
    <col min="4373" max="4373" width="8.875" style="27" customWidth="1"/>
    <col min="4374" max="4375" width="6.375" style="27" customWidth="1"/>
    <col min="4376" max="4376" width="10.625" style="27" customWidth="1"/>
    <col min="4377" max="4377" width="10.875" style="27" customWidth="1"/>
    <col min="4378" max="4378" width="10.5" style="27" customWidth="1"/>
    <col min="4379" max="4379" width="10.875" style="27" customWidth="1"/>
    <col min="4380" max="4380" width="9.75" style="27" customWidth="1"/>
    <col min="4381" max="4381" width="9.5" style="27" customWidth="1"/>
    <col min="4382" max="4608" width="9" style="27"/>
    <col min="4609" max="4609" width="30.375" style="27" customWidth="1"/>
    <col min="4610" max="4610" width="7.25" style="27" customWidth="1"/>
    <col min="4611" max="4611" width="8.75" style="27" customWidth="1"/>
    <col min="4612" max="4612" width="9.75" style="27" customWidth="1"/>
    <col min="4613" max="4613" width="8.625" style="27" customWidth="1"/>
    <col min="4614" max="4614" width="6" style="27" customWidth="1"/>
    <col min="4615" max="4615" width="8.75" style="27" customWidth="1"/>
    <col min="4616" max="4616" width="7.125" style="27" customWidth="1"/>
    <col min="4617" max="4617" width="6.875" style="27" customWidth="1"/>
    <col min="4618" max="4618" width="7" style="27" customWidth="1"/>
    <col min="4619" max="4619" width="7.25" style="27" customWidth="1"/>
    <col min="4620" max="4620" width="7.375" style="27" customWidth="1"/>
    <col min="4621" max="4621" width="7.625" style="27" customWidth="1"/>
    <col min="4622" max="4622" width="7.875" style="27" customWidth="1"/>
    <col min="4623" max="4627" width="7.375" style="27" customWidth="1"/>
    <col min="4628" max="4628" width="6.375" style="27" customWidth="1"/>
    <col min="4629" max="4629" width="8.875" style="27" customWidth="1"/>
    <col min="4630" max="4631" width="6.375" style="27" customWidth="1"/>
    <col min="4632" max="4632" width="10.625" style="27" customWidth="1"/>
    <col min="4633" max="4633" width="10.875" style="27" customWidth="1"/>
    <col min="4634" max="4634" width="10.5" style="27" customWidth="1"/>
    <col min="4635" max="4635" width="10.875" style="27" customWidth="1"/>
    <col min="4636" max="4636" width="9.75" style="27" customWidth="1"/>
    <col min="4637" max="4637" width="9.5" style="27" customWidth="1"/>
    <col min="4638" max="4864" width="9" style="27"/>
    <col min="4865" max="4865" width="30.375" style="27" customWidth="1"/>
    <col min="4866" max="4866" width="7.25" style="27" customWidth="1"/>
    <col min="4867" max="4867" width="8.75" style="27" customWidth="1"/>
    <col min="4868" max="4868" width="9.75" style="27" customWidth="1"/>
    <col min="4869" max="4869" width="8.625" style="27" customWidth="1"/>
    <col min="4870" max="4870" width="6" style="27" customWidth="1"/>
    <col min="4871" max="4871" width="8.75" style="27" customWidth="1"/>
    <col min="4872" max="4872" width="7.125" style="27" customWidth="1"/>
    <col min="4873" max="4873" width="6.875" style="27" customWidth="1"/>
    <col min="4874" max="4874" width="7" style="27" customWidth="1"/>
    <col min="4875" max="4875" width="7.25" style="27" customWidth="1"/>
    <col min="4876" max="4876" width="7.375" style="27" customWidth="1"/>
    <col min="4877" max="4877" width="7.625" style="27" customWidth="1"/>
    <col min="4878" max="4878" width="7.875" style="27" customWidth="1"/>
    <col min="4879" max="4883" width="7.375" style="27" customWidth="1"/>
    <col min="4884" max="4884" width="6.375" style="27" customWidth="1"/>
    <col min="4885" max="4885" width="8.875" style="27" customWidth="1"/>
    <col min="4886" max="4887" width="6.375" style="27" customWidth="1"/>
    <col min="4888" max="4888" width="10.625" style="27" customWidth="1"/>
    <col min="4889" max="4889" width="10.875" style="27" customWidth="1"/>
    <col min="4890" max="4890" width="10.5" style="27" customWidth="1"/>
    <col min="4891" max="4891" width="10.875" style="27" customWidth="1"/>
    <col min="4892" max="4892" width="9.75" style="27" customWidth="1"/>
    <col min="4893" max="4893" width="9.5" style="27" customWidth="1"/>
    <col min="4894" max="5120" width="9" style="27"/>
    <col min="5121" max="5121" width="30.375" style="27" customWidth="1"/>
    <col min="5122" max="5122" width="7.25" style="27" customWidth="1"/>
    <col min="5123" max="5123" width="8.75" style="27" customWidth="1"/>
    <col min="5124" max="5124" width="9.75" style="27" customWidth="1"/>
    <col min="5125" max="5125" width="8.625" style="27" customWidth="1"/>
    <col min="5126" max="5126" width="6" style="27" customWidth="1"/>
    <col min="5127" max="5127" width="8.75" style="27" customWidth="1"/>
    <col min="5128" max="5128" width="7.125" style="27" customWidth="1"/>
    <col min="5129" max="5129" width="6.875" style="27" customWidth="1"/>
    <col min="5130" max="5130" width="7" style="27" customWidth="1"/>
    <col min="5131" max="5131" width="7.25" style="27" customWidth="1"/>
    <col min="5132" max="5132" width="7.375" style="27" customWidth="1"/>
    <col min="5133" max="5133" width="7.625" style="27" customWidth="1"/>
    <col min="5134" max="5134" width="7.875" style="27" customWidth="1"/>
    <col min="5135" max="5139" width="7.375" style="27" customWidth="1"/>
    <col min="5140" max="5140" width="6.375" style="27" customWidth="1"/>
    <col min="5141" max="5141" width="8.875" style="27" customWidth="1"/>
    <col min="5142" max="5143" width="6.375" style="27" customWidth="1"/>
    <col min="5144" max="5144" width="10.625" style="27" customWidth="1"/>
    <col min="5145" max="5145" width="10.875" style="27" customWidth="1"/>
    <col min="5146" max="5146" width="10.5" style="27" customWidth="1"/>
    <col min="5147" max="5147" width="10.875" style="27" customWidth="1"/>
    <col min="5148" max="5148" width="9.75" style="27" customWidth="1"/>
    <col min="5149" max="5149" width="9.5" style="27" customWidth="1"/>
    <col min="5150" max="5376" width="9" style="27"/>
    <col min="5377" max="5377" width="30.375" style="27" customWidth="1"/>
    <col min="5378" max="5378" width="7.25" style="27" customWidth="1"/>
    <col min="5379" max="5379" width="8.75" style="27" customWidth="1"/>
    <col min="5380" max="5380" width="9.75" style="27" customWidth="1"/>
    <col min="5381" max="5381" width="8.625" style="27" customWidth="1"/>
    <col min="5382" max="5382" width="6" style="27" customWidth="1"/>
    <col min="5383" max="5383" width="8.75" style="27" customWidth="1"/>
    <col min="5384" max="5384" width="7.125" style="27" customWidth="1"/>
    <col min="5385" max="5385" width="6.875" style="27" customWidth="1"/>
    <col min="5386" max="5386" width="7" style="27" customWidth="1"/>
    <col min="5387" max="5387" width="7.25" style="27" customWidth="1"/>
    <col min="5388" max="5388" width="7.375" style="27" customWidth="1"/>
    <col min="5389" max="5389" width="7.625" style="27" customWidth="1"/>
    <col min="5390" max="5390" width="7.875" style="27" customWidth="1"/>
    <col min="5391" max="5395" width="7.375" style="27" customWidth="1"/>
    <col min="5396" max="5396" width="6.375" style="27" customWidth="1"/>
    <col min="5397" max="5397" width="8.875" style="27" customWidth="1"/>
    <col min="5398" max="5399" width="6.375" style="27" customWidth="1"/>
    <col min="5400" max="5400" width="10.625" style="27" customWidth="1"/>
    <col min="5401" max="5401" width="10.875" style="27" customWidth="1"/>
    <col min="5402" max="5402" width="10.5" style="27" customWidth="1"/>
    <col min="5403" max="5403" width="10.875" style="27" customWidth="1"/>
    <col min="5404" max="5404" width="9.75" style="27" customWidth="1"/>
    <col min="5405" max="5405" width="9.5" style="27" customWidth="1"/>
    <col min="5406" max="5632" width="9" style="27"/>
    <col min="5633" max="5633" width="30.375" style="27" customWidth="1"/>
    <col min="5634" max="5634" width="7.25" style="27" customWidth="1"/>
    <col min="5635" max="5635" width="8.75" style="27" customWidth="1"/>
    <col min="5636" max="5636" width="9.75" style="27" customWidth="1"/>
    <col min="5637" max="5637" width="8.625" style="27" customWidth="1"/>
    <col min="5638" max="5638" width="6" style="27" customWidth="1"/>
    <col min="5639" max="5639" width="8.75" style="27" customWidth="1"/>
    <col min="5640" max="5640" width="7.125" style="27" customWidth="1"/>
    <col min="5641" max="5641" width="6.875" style="27" customWidth="1"/>
    <col min="5642" max="5642" width="7" style="27" customWidth="1"/>
    <col min="5643" max="5643" width="7.25" style="27" customWidth="1"/>
    <col min="5644" max="5644" width="7.375" style="27" customWidth="1"/>
    <col min="5645" max="5645" width="7.625" style="27" customWidth="1"/>
    <col min="5646" max="5646" width="7.875" style="27" customWidth="1"/>
    <col min="5647" max="5651" width="7.375" style="27" customWidth="1"/>
    <col min="5652" max="5652" width="6.375" style="27" customWidth="1"/>
    <col min="5653" max="5653" width="8.875" style="27" customWidth="1"/>
    <col min="5654" max="5655" width="6.375" style="27" customWidth="1"/>
    <col min="5656" max="5656" width="10.625" style="27" customWidth="1"/>
    <col min="5657" max="5657" width="10.875" style="27" customWidth="1"/>
    <col min="5658" max="5658" width="10.5" style="27" customWidth="1"/>
    <col min="5659" max="5659" width="10.875" style="27" customWidth="1"/>
    <col min="5660" max="5660" width="9.75" style="27" customWidth="1"/>
    <col min="5661" max="5661" width="9.5" style="27" customWidth="1"/>
    <col min="5662" max="5888" width="9" style="27"/>
    <col min="5889" max="5889" width="30.375" style="27" customWidth="1"/>
    <col min="5890" max="5890" width="7.25" style="27" customWidth="1"/>
    <col min="5891" max="5891" width="8.75" style="27" customWidth="1"/>
    <col min="5892" max="5892" width="9.75" style="27" customWidth="1"/>
    <col min="5893" max="5893" width="8.625" style="27" customWidth="1"/>
    <col min="5894" max="5894" width="6" style="27" customWidth="1"/>
    <col min="5895" max="5895" width="8.75" style="27" customWidth="1"/>
    <col min="5896" max="5896" width="7.125" style="27" customWidth="1"/>
    <col min="5897" max="5897" width="6.875" style="27" customWidth="1"/>
    <col min="5898" max="5898" width="7" style="27" customWidth="1"/>
    <col min="5899" max="5899" width="7.25" style="27" customWidth="1"/>
    <col min="5900" max="5900" width="7.375" style="27" customWidth="1"/>
    <col min="5901" max="5901" width="7.625" style="27" customWidth="1"/>
    <col min="5902" max="5902" width="7.875" style="27" customWidth="1"/>
    <col min="5903" max="5907" width="7.375" style="27" customWidth="1"/>
    <col min="5908" max="5908" width="6.375" style="27" customWidth="1"/>
    <col min="5909" max="5909" width="8.875" style="27" customWidth="1"/>
    <col min="5910" max="5911" width="6.375" style="27" customWidth="1"/>
    <col min="5912" max="5912" width="10.625" style="27" customWidth="1"/>
    <col min="5913" max="5913" width="10.875" style="27" customWidth="1"/>
    <col min="5914" max="5914" width="10.5" style="27" customWidth="1"/>
    <col min="5915" max="5915" width="10.875" style="27" customWidth="1"/>
    <col min="5916" max="5916" width="9.75" style="27" customWidth="1"/>
    <col min="5917" max="5917" width="9.5" style="27" customWidth="1"/>
    <col min="5918" max="6144" width="9" style="27"/>
    <col min="6145" max="6145" width="30.375" style="27" customWidth="1"/>
    <col min="6146" max="6146" width="7.25" style="27" customWidth="1"/>
    <col min="6147" max="6147" width="8.75" style="27" customWidth="1"/>
    <col min="6148" max="6148" width="9.75" style="27" customWidth="1"/>
    <col min="6149" max="6149" width="8.625" style="27" customWidth="1"/>
    <col min="6150" max="6150" width="6" style="27" customWidth="1"/>
    <col min="6151" max="6151" width="8.75" style="27" customWidth="1"/>
    <col min="6152" max="6152" width="7.125" style="27" customWidth="1"/>
    <col min="6153" max="6153" width="6.875" style="27" customWidth="1"/>
    <col min="6154" max="6154" width="7" style="27" customWidth="1"/>
    <col min="6155" max="6155" width="7.25" style="27" customWidth="1"/>
    <col min="6156" max="6156" width="7.375" style="27" customWidth="1"/>
    <col min="6157" max="6157" width="7.625" style="27" customWidth="1"/>
    <col min="6158" max="6158" width="7.875" style="27" customWidth="1"/>
    <col min="6159" max="6163" width="7.375" style="27" customWidth="1"/>
    <col min="6164" max="6164" width="6.375" style="27" customWidth="1"/>
    <col min="6165" max="6165" width="8.875" style="27" customWidth="1"/>
    <col min="6166" max="6167" width="6.375" style="27" customWidth="1"/>
    <col min="6168" max="6168" width="10.625" style="27" customWidth="1"/>
    <col min="6169" max="6169" width="10.875" style="27" customWidth="1"/>
    <col min="6170" max="6170" width="10.5" style="27" customWidth="1"/>
    <col min="6171" max="6171" width="10.875" style="27" customWidth="1"/>
    <col min="6172" max="6172" width="9.75" style="27" customWidth="1"/>
    <col min="6173" max="6173" width="9.5" style="27" customWidth="1"/>
    <col min="6174" max="6400" width="9" style="27"/>
    <col min="6401" max="6401" width="30.375" style="27" customWidth="1"/>
    <col min="6402" max="6402" width="7.25" style="27" customWidth="1"/>
    <col min="6403" max="6403" width="8.75" style="27" customWidth="1"/>
    <col min="6404" max="6404" width="9.75" style="27" customWidth="1"/>
    <col min="6405" max="6405" width="8.625" style="27" customWidth="1"/>
    <col min="6406" max="6406" width="6" style="27" customWidth="1"/>
    <col min="6407" max="6407" width="8.75" style="27" customWidth="1"/>
    <col min="6408" max="6408" width="7.125" style="27" customWidth="1"/>
    <col min="6409" max="6409" width="6.875" style="27" customWidth="1"/>
    <col min="6410" max="6410" width="7" style="27" customWidth="1"/>
    <col min="6411" max="6411" width="7.25" style="27" customWidth="1"/>
    <col min="6412" max="6412" width="7.375" style="27" customWidth="1"/>
    <col min="6413" max="6413" width="7.625" style="27" customWidth="1"/>
    <col min="6414" max="6414" width="7.875" style="27" customWidth="1"/>
    <col min="6415" max="6419" width="7.375" style="27" customWidth="1"/>
    <col min="6420" max="6420" width="6.375" style="27" customWidth="1"/>
    <col min="6421" max="6421" width="8.875" style="27" customWidth="1"/>
    <col min="6422" max="6423" width="6.375" style="27" customWidth="1"/>
    <col min="6424" max="6424" width="10.625" style="27" customWidth="1"/>
    <col min="6425" max="6425" width="10.875" style="27" customWidth="1"/>
    <col min="6426" max="6426" width="10.5" style="27" customWidth="1"/>
    <col min="6427" max="6427" width="10.875" style="27" customWidth="1"/>
    <col min="6428" max="6428" width="9.75" style="27" customWidth="1"/>
    <col min="6429" max="6429" width="9.5" style="27" customWidth="1"/>
    <col min="6430" max="6656" width="9" style="27"/>
    <col min="6657" max="6657" width="30.375" style="27" customWidth="1"/>
    <col min="6658" max="6658" width="7.25" style="27" customWidth="1"/>
    <col min="6659" max="6659" width="8.75" style="27" customWidth="1"/>
    <col min="6660" max="6660" width="9.75" style="27" customWidth="1"/>
    <col min="6661" max="6661" width="8.625" style="27" customWidth="1"/>
    <col min="6662" max="6662" width="6" style="27" customWidth="1"/>
    <col min="6663" max="6663" width="8.75" style="27" customWidth="1"/>
    <col min="6664" max="6664" width="7.125" style="27" customWidth="1"/>
    <col min="6665" max="6665" width="6.875" style="27" customWidth="1"/>
    <col min="6666" max="6666" width="7" style="27" customWidth="1"/>
    <col min="6667" max="6667" width="7.25" style="27" customWidth="1"/>
    <col min="6668" max="6668" width="7.375" style="27" customWidth="1"/>
    <col min="6669" max="6669" width="7.625" style="27" customWidth="1"/>
    <col min="6670" max="6670" width="7.875" style="27" customWidth="1"/>
    <col min="6671" max="6675" width="7.375" style="27" customWidth="1"/>
    <col min="6676" max="6676" width="6.375" style="27" customWidth="1"/>
    <col min="6677" max="6677" width="8.875" style="27" customWidth="1"/>
    <col min="6678" max="6679" width="6.375" style="27" customWidth="1"/>
    <col min="6680" max="6680" width="10.625" style="27" customWidth="1"/>
    <col min="6681" max="6681" width="10.875" style="27" customWidth="1"/>
    <col min="6682" max="6682" width="10.5" style="27" customWidth="1"/>
    <col min="6683" max="6683" width="10.875" style="27" customWidth="1"/>
    <col min="6684" max="6684" width="9.75" style="27" customWidth="1"/>
    <col min="6685" max="6685" width="9.5" style="27" customWidth="1"/>
    <col min="6686" max="6912" width="9" style="27"/>
    <col min="6913" max="6913" width="30.375" style="27" customWidth="1"/>
    <col min="6914" max="6914" width="7.25" style="27" customWidth="1"/>
    <col min="6915" max="6915" width="8.75" style="27" customWidth="1"/>
    <col min="6916" max="6916" width="9.75" style="27" customWidth="1"/>
    <col min="6917" max="6917" width="8.625" style="27" customWidth="1"/>
    <col min="6918" max="6918" width="6" style="27" customWidth="1"/>
    <col min="6919" max="6919" width="8.75" style="27" customWidth="1"/>
    <col min="6920" max="6920" width="7.125" style="27" customWidth="1"/>
    <col min="6921" max="6921" width="6.875" style="27" customWidth="1"/>
    <col min="6922" max="6922" width="7" style="27" customWidth="1"/>
    <col min="6923" max="6923" width="7.25" style="27" customWidth="1"/>
    <col min="6924" max="6924" width="7.375" style="27" customWidth="1"/>
    <col min="6925" max="6925" width="7.625" style="27" customWidth="1"/>
    <col min="6926" max="6926" width="7.875" style="27" customWidth="1"/>
    <col min="6927" max="6931" width="7.375" style="27" customWidth="1"/>
    <col min="6932" max="6932" width="6.375" style="27" customWidth="1"/>
    <col min="6933" max="6933" width="8.875" style="27" customWidth="1"/>
    <col min="6934" max="6935" width="6.375" style="27" customWidth="1"/>
    <col min="6936" max="6936" width="10.625" style="27" customWidth="1"/>
    <col min="6937" max="6937" width="10.875" style="27" customWidth="1"/>
    <col min="6938" max="6938" width="10.5" style="27" customWidth="1"/>
    <col min="6939" max="6939" width="10.875" style="27" customWidth="1"/>
    <col min="6940" max="6940" width="9.75" style="27" customWidth="1"/>
    <col min="6941" max="6941" width="9.5" style="27" customWidth="1"/>
    <col min="6942" max="7168" width="9" style="27"/>
    <col min="7169" max="7169" width="30.375" style="27" customWidth="1"/>
    <col min="7170" max="7170" width="7.25" style="27" customWidth="1"/>
    <col min="7171" max="7171" width="8.75" style="27" customWidth="1"/>
    <col min="7172" max="7172" width="9.75" style="27" customWidth="1"/>
    <col min="7173" max="7173" width="8.625" style="27" customWidth="1"/>
    <col min="7174" max="7174" width="6" style="27" customWidth="1"/>
    <col min="7175" max="7175" width="8.75" style="27" customWidth="1"/>
    <col min="7176" max="7176" width="7.125" style="27" customWidth="1"/>
    <col min="7177" max="7177" width="6.875" style="27" customWidth="1"/>
    <col min="7178" max="7178" width="7" style="27" customWidth="1"/>
    <col min="7179" max="7179" width="7.25" style="27" customWidth="1"/>
    <col min="7180" max="7180" width="7.375" style="27" customWidth="1"/>
    <col min="7181" max="7181" width="7.625" style="27" customWidth="1"/>
    <col min="7182" max="7182" width="7.875" style="27" customWidth="1"/>
    <col min="7183" max="7187" width="7.375" style="27" customWidth="1"/>
    <col min="7188" max="7188" width="6.375" style="27" customWidth="1"/>
    <col min="7189" max="7189" width="8.875" style="27" customWidth="1"/>
    <col min="7190" max="7191" width="6.375" style="27" customWidth="1"/>
    <col min="7192" max="7192" width="10.625" style="27" customWidth="1"/>
    <col min="7193" max="7193" width="10.875" style="27" customWidth="1"/>
    <col min="7194" max="7194" width="10.5" style="27" customWidth="1"/>
    <col min="7195" max="7195" width="10.875" style="27" customWidth="1"/>
    <col min="7196" max="7196" width="9.75" style="27" customWidth="1"/>
    <col min="7197" max="7197" width="9.5" style="27" customWidth="1"/>
    <col min="7198" max="7424" width="9" style="27"/>
    <col min="7425" max="7425" width="30.375" style="27" customWidth="1"/>
    <col min="7426" max="7426" width="7.25" style="27" customWidth="1"/>
    <col min="7427" max="7427" width="8.75" style="27" customWidth="1"/>
    <col min="7428" max="7428" width="9.75" style="27" customWidth="1"/>
    <col min="7429" max="7429" width="8.625" style="27" customWidth="1"/>
    <col min="7430" max="7430" width="6" style="27" customWidth="1"/>
    <col min="7431" max="7431" width="8.75" style="27" customWidth="1"/>
    <col min="7432" max="7432" width="7.125" style="27" customWidth="1"/>
    <col min="7433" max="7433" width="6.875" style="27" customWidth="1"/>
    <col min="7434" max="7434" width="7" style="27" customWidth="1"/>
    <col min="7435" max="7435" width="7.25" style="27" customWidth="1"/>
    <col min="7436" max="7436" width="7.375" style="27" customWidth="1"/>
    <col min="7437" max="7437" width="7.625" style="27" customWidth="1"/>
    <col min="7438" max="7438" width="7.875" style="27" customWidth="1"/>
    <col min="7439" max="7443" width="7.375" style="27" customWidth="1"/>
    <col min="7444" max="7444" width="6.375" style="27" customWidth="1"/>
    <col min="7445" max="7445" width="8.875" style="27" customWidth="1"/>
    <col min="7446" max="7447" width="6.375" style="27" customWidth="1"/>
    <col min="7448" max="7448" width="10.625" style="27" customWidth="1"/>
    <col min="7449" max="7449" width="10.875" style="27" customWidth="1"/>
    <col min="7450" max="7450" width="10.5" style="27" customWidth="1"/>
    <col min="7451" max="7451" width="10.875" style="27" customWidth="1"/>
    <col min="7452" max="7452" width="9.75" style="27" customWidth="1"/>
    <col min="7453" max="7453" width="9.5" style="27" customWidth="1"/>
    <col min="7454" max="7680" width="9" style="27"/>
    <col min="7681" max="7681" width="30.375" style="27" customWidth="1"/>
    <col min="7682" max="7682" width="7.25" style="27" customWidth="1"/>
    <col min="7683" max="7683" width="8.75" style="27" customWidth="1"/>
    <col min="7684" max="7684" width="9.75" style="27" customWidth="1"/>
    <col min="7685" max="7685" width="8.625" style="27" customWidth="1"/>
    <col min="7686" max="7686" width="6" style="27" customWidth="1"/>
    <col min="7687" max="7687" width="8.75" style="27" customWidth="1"/>
    <col min="7688" max="7688" width="7.125" style="27" customWidth="1"/>
    <col min="7689" max="7689" width="6.875" style="27" customWidth="1"/>
    <col min="7690" max="7690" width="7" style="27" customWidth="1"/>
    <col min="7691" max="7691" width="7.25" style="27" customWidth="1"/>
    <col min="7692" max="7692" width="7.375" style="27" customWidth="1"/>
    <col min="7693" max="7693" width="7.625" style="27" customWidth="1"/>
    <col min="7694" max="7694" width="7.875" style="27" customWidth="1"/>
    <col min="7695" max="7699" width="7.375" style="27" customWidth="1"/>
    <col min="7700" max="7700" width="6.375" style="27" customWidth="1"/>
    <col min="7701" max="7701" width="8.875" style="27" customWidth="1"/>
    <col min="7702" max="7703" width="6.375" style="27" customWidth="1"/>
    <col min="7704" max="7704" width="10.625" style="27" customWidth="1"/>
    <col min="7705" max="7705" width="10.875" style="27" customWidth="1"/>
    <col min="7706" max="7706" width="10.5" style="27" customWidth="1"/>
    <col min="7707" max="7707" width="10.875" style="27" customWidth="1"/>
    <col min="7708" max="7708" width="9.75" style="27" customWidth="1"/>
    <col min="7709" max="7709" width="9.5" style="27" customWidth="1"/>
    <col min="7710" max="7936" width="9" style="27"/>
    <col min="7937" max="7937" width="30.375" style="27" customWidth="1"/>
    <col min="7938" max="7938" width="7.25" style="27" customWidth="1"/>
    <col min="7939" max="7939" width="8.75" style="27" customWidth="1"/>
    <col min="7940" max="7940" width="9.75" style="27" customWidth="1"/>
    <col min="7941" max="7941" width="8.625" style="27" customWidth="1"/>
    <col min="7942" max="7942" width="6" style="27" customWidth="1"/>
    <col min="7943" max="7943" width="8.75" style="27" customWidth="1"/>
    <col min="7944" max="7944" width="7.125" style="27" customWidth="1"/>
    <col min="7945" max="7945" width="6.875" style="27" customWidth="1"/>
    <col min="7946" max="7946" width="7" style="27" customWidth="1"/>
    <col min="7947" max="7947" width="7.25" style="27" customWidth="1"/>
    <col min="7948" max="7948" width="7.375" style="27" customWidth="1"/>
    <col min="7949" max="7949" width="7.625" style="27" customWidth="1"/>
    <col min="7950" max="7950" width="7.875" style="27" customWidth="1"/>
    <col min="7951" max="7955" width="7.375" style="27" customWidth="1"/>
    <col min="7956" max="7956" width="6.375" style="27" customWidth="1"/>
    <col min="7957" max="7957" width="8.875" style="27" customWidth="1"/>
    <col min="7958" max="7959" width="6.375" style="27" customWidth="1"/>
    <col min="7960" max="7960" width="10.625" style="27" customWidth="1"/>
    <col min="7961" max="7961" width="10.875" style="27" customWidth="1"/>
    <col min="7962" max="7962" width="10.5" style="27" customWidth="1"/>
    <col min="7963" max="7963" width="10.875" style="27" customWidth="1"/>
    <col min="7964" max="7964" width="9.75" style="27" customWidth="1"/>
    <col min="7965" max="7965" width="9.5" style="27" customWidth="1"/>
    <col min="7966" max="8192" width="9" style="27"/>
    <col min="8193" max="8193" width="30.375" style="27" customWidth="1"/>
    <col min="8194" max="8194" width="7.25" style="27" customWidth="1"/>
    <col min="8195" max="8195" width="8.75" style="27" customWidth="1"/>
    <col min="8196" max="8196" width="9.75" style="27" customWidth="1"/>
    <col min="8197" max="8197" width="8.625" style="27" customWidth="1"/>
    <col min="8198" max="8198" width="6" style="27" customWidth="1"/>
    <col min="8199" max="8199" width="8.75" style="27" customWidth="1"/>
    <col min="8200" max="8200" width="7.125" style="27" customWidth="1"/>
    <col min="8201" max="8201" width="6.875" style="27" customWidth="1"/>
    <col min="8202" max="8202" width="7" style="27" customWidth="1"/>
    <col min="8203" max="8203" width="7.25" style="27" customWidth="1"/>
    <col min="8204" max="8204" width="7.375" style="27" customWidth="1"/>
    <col min="8205" max="8205" width="7.625" style="27" customWidth="1"/>
    <col min="8206" max="8206" width="7.875" style="27" customWidth="1"/>
    <col min="8207" max="8211" width="7.375" style="27" customWidth="1"/>
    <col min="8212" max="8212" width="6.375" style="27" customWidth="1"/>
    <col min="8213" max="8213" width="8.875" style="27" customWidth="1"/>
    <col min="8214" max="8215" width="6.375" style="27" customWidth="1"/>
    <col min="8216" max="8216" width="10.625" style="27" customWidth="1"/>
    <col min="8217" max="8217" width="10.875" style="27" customWidth="1"/>
    <col min="8218" max="8218" width="10.5" style="27" customWidth="1"/>
    <col min="8219" max="8219" width="10.875" style="27" customWidth="1"/>
    <col min="8220" max="8220" width="9.75" style="27" customWidth="1"/>
    <col min="8221" max="8221" width="9.5" style="27" customWidth="1"/>
    <col min="8222" max="8448" width="9" style="27"/>
    <col min="8449" max="8449" width="30.375" style="27" customWidth="1"/>
    <col min="8450" max="8450" width="7.25" style="27" customWidth="1"/>
    <col min="8451" max="8451" width="8.75" style="27" customWidth="1"/>
    <col min="8452" max="8452" width="9.75" style="27" customWidth="1"/>
    <col min="8453" max="8453" width="8.625" style="27" customWidth="1"/>
    <col min="8454" max="8454" width="6" style="27" customWidth="1"/>
    <col min="8455" max="8455" width="8.75" style="27" customWidth="1"/>
    <col min="8456" max="8456" width="7.125" style="27" customWidth="1"/>
    <col min="8457" max="8457" width="6.875" style="27" customWidth="1"/>
    <col min="8458" max="8458" width="7" style="27" customWidth="1"/>
    <col min="8459" max="8459" width="7.25" style="27" customWidth="1"/>
    <col min="8460" max="8460" width="7.375" style="27" customWidth="1"/>
    <col min="8461" max="8461" width="7.625" style="27" customWidth="1"/>
    <col min="8462" max="8462" width="7.875" style="27" customWidth="1"/>
    <col min="8463" max="8467" width="7.375" style="27" customWidth="1"/>
    <col min="8468" max="8468" width="6.375" style="27" customWidth="1"/>
    <col min="8469" max="8469" width="8.875" style="27" customWidth="1"/>
    <col min="8470" max="8471" width="6.375" style="27" customWidth="1"/>
    <col min="8472" max="8472" width="10.625" style="27" customWidth="1"/>
    <col min="8473" max="8473" width="10.875" style="27" customWidth="1"/>
    <col min="8474" max="8474" width="10.5" style="27" customWidth="1"/>
    <col min="8475" max="8475" width="10.875" style="27" customWidth="1"/>
    <col min="8476" max="8476" width="9.75" style="27" customWidth="1"/>
    <col min="8477" max="8477" width="9.5" style="27" customWidth="1"/>
    <col min="8478" max="8704" width="9" style="27"/>
    <col min="8705" max="8705" width="30.375" style="27" customWidth="1"/>
    <col min="8706" max="8706" width="7.25" style="27" customWidth="1"/>
    <col min="8707" max="8707" width="8.75" style="27" customWidth="1"/>
    <col min="8708" max="8708" width="9.75" style="27" customWidth="1"/>
    <col min="8709" max="8709" width="8.625" style="27" customWidth="1"/>
    <col min="8710" max="8710" width="6" style="27" customWidth="1"/>
    <col min="8711" max="8711" width="8.75" style="27" customWidth="1"/>
    <col min="8712" max="8712" width="7.125" style="27" customWidth="1"/>
    <col min="8713" max="8713" width="6.875" style="27" customWidth="1"/>
    <col min="8714" max="8714" width="7" style="27" customWidth="1"/>
    <col min="8715" max="8715" width="7.25" style="27" customWidth="1"/>
    <col min="8716" max="8716" width="7.375" style="27" customWidth="1"/>
    <col min="8717" max="8717" width="7.625" style="27" customWidth="1"/>
    <col min="8718" max="8718" width="7.875" style="27" customWidth="1"/>
    <col min="8719" max="8723" width="7.375" style="27" customWidth="1"/>
    <col min="8724" max="8724" width="6.375" style="27" customWidth="1"/>
    <col min="8725" max="8725" width="8.875" style="27" customWidth="1"/>
    <col min="8726" max="8727" width="6.375" style="27" customWidth="1"/>
    <col min="8728" max="8728" width="10.625" style="27" customWidth="1"/>
    <col min="8729" max="8729" width="10.875" style="27" customWidth="1"/>
    <col min="8730" max="8730" width="10.5" style="27" customWidth="1"/>
    <col min="8731" max="8731" width="10.875" style="27" customWidth="1"/>
    <col min="8732" max="8732" width="9.75" style="27" customWidth="1"/>
    <col min="8733" max="8733" width="9.5" style="27" customWidth="1"/>
    <col min="8734" max="8960" width="9" style="27"/>
    <col min="8961" max="8961" width="30.375" style="27" customWidth="1"/>
    <col min="8962" max="8962" width="7.25" style="27" customWidth="1"/>
    <col min="8963" max="8963" width="8.75" style="27" customWidth="1"/>
    <col min="8964" max="8964" width="9.75" style="27" customWidth="1"/>
    <col min="8965" max="8965" width="8.625" style="27" customWidth="1"/>
    <col min="8966" max="8966" width="6" style="27" customWidth="1"/>
    <col min="8967" max="8967" width="8.75" style="27" customWidth="1"/>
    <col min="8968" max="8968" width="7.125" style="27" customWidth="1"/>
    <col min="8969" max="8969" width="6.875" style="27" customWidth="1"/>
    <col min="8970" max="8970" width="7" style="27" customWidth="1"/>
    <col min="8971" max="8971" width="7.25" style="27" customWidth="1"/>
    <col min="8972" max="8972" width="7.375" style="27" customWidth="1"/>
    <col min="8973" max="8973" width="7.625" style="27" customWidth="1"/>
    <col min="8974" max="8974" width="7.875" style="27" customWidth="1"/>
    <col min="8975" max="8979" width="7.375" style="27" customWidth="1"/>
    <col min="8980" max="8980" width="6.375" style="27" customWidth="1"/>
    <col min="8981" max="8981" width="8.875" style="27" customWidth="1"/>
    <col min="8982" max="8983" width="6.375" style="27" customWidth="1"/>
    <col min="8984" max="8984" width="10.625" style="27" customWidth="1"/>
    <col min="8985" max="8985" width="10.875" style="27" customWidth="1"/>
    <col min="8986" max="8986" width="10.5" style="27" customWidth="1"/>
    <col min="8987" max="8987" width="10.875" style="27" customWidth="1"/>
    <col min="8988" max="8988" width="9.75" style="27" customWidth="1"/>
    <col min="8989" max="8989" width="9.5" style="27" customWidth="1"/>
    <col min="8990" max="9216" width="9" style="27"/>
    <col min="9217" max="9217" width="30.375" style="27" customWidth="1"/>
    <col min="9218" max="9218" width="7.25" style="27" customWidth="1"/>
    <col min="9219" max="9219" width="8.75" style="27" customWidth="1"/>
    <col min="9220" max="9220" width="9.75" style="27" customWidth="1"/>
    <col min="9221" max="9221" width="8.625" style="27" customWidth="1"/>
    <col min="9222" max="9222" width="6" style="27" customWidth="1"/>
    <col min="9223" max="9223" width="8.75" style="27" customWidth="1"/>
    <col min="9224" max="9224" width="7.125" style="27" customWidth="1"/>
    <col min="9225" max="9225" width="6.875" style="27" customWidth="1"/>
    <col min="9226" max="9226" width="7" style="27" customWidth="1"/>
    <col min="9227" max="9227" width="7.25" style="27" customWidth="1"/>
    <col min="9228" max="9228" width="7.375" style="27" customWidth="1"/>
    <col min="9229" max="9229" width="7.625" style="27" customWidth="1"/>
    <col min="9230" max="9230" width="7.875" style="27" customWidth="1"/>
    <col min="9231" max="9235" width="7.375" style="27" customWidth="1"/>
    <col min="9236" max="9236" width="6.375" style="27" customWidth="1"/>
    <col min="9237" max="9237" width="8.875" style="27" customWidth="1"/>
    <col min="9238" max="9239" width="6.375" style="27" customWidth="1"/>
    <col min="9240" max="9240" width="10.625" style="27" customWidth="1"/>
    <col min="9241" max="9241" width="10.875" style="27" customWidth="1"/>
    <col min="9242" max="9242" width="10.5" style="27" customWidth="1"/>
    <col min="9243" max="9243" width="10.875" style="27" customWidth="1"/>
    <col min="9244" max="9244" width="9.75" style="27" customWidth="1"/>
    <col min="9245" max="9245" width="9.5" style="27" customWidth="1"/>
    <col min="9246" max="9472" width="9" style="27"/>
    <col min="9473" max="9473" width="30.375" style="27" customWidth="1"/>
    <col min="9474" max="9474" width="7.25" style="27" customWidth="1"/>
    <col min="9475" max="9475" width="8.75" style="27" customWidth="1"/>
    <col min="9476" max="9476" width="9.75" style="27" customWidth="1"/>
    <col min="9477" max="9477" width="8.625" style="27" customWidth="1"/>
    <col min="9478" max="9478" width="6" style="27" customWidth="1"/>
    <col min="9479" max="9479" width="8.75" style="27" customWidth="1"/>
    <col min="9480" max="9480" width="7.125" style="27" customWidth="1"/>
    <col min="9481" max="9481" width="6.875" style="27" customWidth="1"/>
    <col min="9482" max="9482" width="7" style="27" customWidth="1"/>
    <col min="9483" max="9483" width="7.25" style="27" customWidth="1"/>
    <col min="9484" max="9484" width="7.375" style="27" customWidth="1"/>
    <col min="9485" max="9485" width="7.625" style="27" customWidth="1"/>
    <col min="9486" max="9486" width="7.875" style="27" customWidth="1"/>
    <col min="9487" max="9491" width="7.375" style="27" customWidth="1"/>
    <col min="9492" max="9492" width="6.375" style="27" customWidth="1"/>
    <col min="9493" max="9493" width="8.875" style="27" customWidth="1"/>
    <col min="9494" max="9495" width="6.375" style="27" customWidth="1"/>
    <col min="9496" max="9496" width="10.625" style="27" customWidth="1"/>
    <col min="9497" max="9497" width="10.875" style="27" customWidth="1"/>
    <col min="9498" max="9498" width="10.5" style="27" customWidth="1"/>
    <col min="9499" max="9499" width="10.875" style="27" customWidth="1"/>
    <col min="9500" max="9500" width="9.75" style="27" customWidth="1"/>
    <col min="9501" max="9501" width="9.5" style="27" customWidth="1"/>
    <col min="9502" max="9728" width="9" style="27"/>
    <col min="9729" max="9729" width="30.375" style="27" customWidth="1"/>
    <col min="9730" max="9730" width="7.25" style="27" customWidth="1"/>
    <col min="9731" max="9731" width="8.75" style="27" customWidth="1"/>
    <col min="9732" max="9732" width="9.75" style="27" customWidth="1"/>
    <col min="9733" max="9733" width="8.625" style="27" customWidth="1"/>
    <col min="9734" max="9734" width="6" style="27" customWidth="1"/>
    <col min="9735" max="9735" width="8.75" style="27" customWidth="1"/>
    <col min="9736" max="9736" width="7.125" style="27" customWidth="1"/>
    <col min="9737" max="9737" width="6.875" style="27" customWidth="1"/>
    <col min="9738" max="9738" width="7" style="27" customWidth="1"/>
    <col min="9739" max="9739" width="7.25" style="27" customWidth="1"/>
    <col min="9740" max="9740" width="7.375" style="27" customWidth="1"/>
    <col min="9741" max="9741" width="7.625" style="27" customWidth="1"/>
    <col min="9742" max="9742" width="7.875" style="27" customWidth="1"/>
    <col min="9743" max="9747" width="7.375" style="27" customWidth="1"/>
    <col min="9748" max="9748" width="6.375" style="27" customWidth="1"/>
    <col min="9749" max="9749" width="8.875" style="27" customWidth="1"/>
    <col min="9750" max="9751" width="6.375" style="27" customWidth="1"/>
    <col min="9752" max="9752" width="10.625" style="27" customWidth="1"/>
    <col min="9753" max="9753" width="10.875" style="27" customWidth="1"/>
    <col min="9754" max="9754" width="10.5" style="27" customWidth="1"/>
    <col min="9755" max="9755" width="10.875" style="27" customWidth="1"/>
    <col min="9756" max="9756" width="9.75" style="27" customWidth="1"/>
    <col min="9757" max="9757" width="9.5" style="27" customWidth="1"/>
    <col min="9758" max="9984" width="9" style="27"/>
    <col min="9985" max="9985" width="30.375" style="27" customWidth="1"/>
    <col min="9986" max="9986" width="7.25" style="27" customWidth="1"/>
    <col min="9987" max="9987" width="8.75" style="27" customWidth="1"/>
    <col min="9988" max="9988" width="9.75" style="27" customWidth="1"/>
    <col min="9989" max="9989" width="8.625" style="27" customWidth="1"/>
    <col min="9990" max="9990" width="6" style="27" customWidth="1"/>
    <col min="9991" max="9991" width="8.75" style="27" customWidth="1"/>
    <col min="9992" max="9992" width="7.125" style="27" customWidth="1"/>
    <col min="9993" max="9993" width="6.875" style="27" customWidth="1"/>
    <col min="9994" max="9994" width="7" style="27" customWidth="1"/>
    <col min="9995" max="9995" width="7.25" style="27" customWidth="1"/>
    <col min="9996" max="9996" width="7.375" style="27" customWidth="1"/>
    <col min="9997" max="9997" width="7.625" style="27" customWidth="1"/>
    <col min="9998" max="9998" width="7.875" style="27" customWidth="1"/>
    <col min="9999" max="10003" width="7.375" style="27" customWidth="1"/>
    <col min="10004" max="10004" width="6.375" style="27" customWidth="1"/>
    <col min="10005" max="10005" width="8.875" style="27" customWidth="1"/>
    <col min="10006" max="10007" width="6.375" style="27" customWidth="1"/>
    <col min="10008" max="10008" width="10.625" style="27" customWidth="1"/>
    <col min="10009" max="10009" width="10.875" style="27" customWidth="1"/>
    <col min="10010" max="10010" width="10.5" style="27" customWidth="1"/>
    <col min="10011" max="10011" width="10.875" style="27" customWidth="1"/>
    <col min="10012" max="10012" width="9.75" style="27" customWidth="1"/>
    <col min="10013" max="10013" width="9.5" style="27" customWidth="1"/>
    <col min="10014" max="10240" width="9" style="27"/>
    <col min="10241" max="10241" width="30.375" style="27" customWidth="1"/>
    <col min="10242" max="10242" width="7.25" style="27" customWidth="1"/>
    <col min="10243" max="10243" width="8.75" style="27" customWidth="1"/>
    <col min="10244" max="10244" width="9.75" style="27" customWidth="1"/>
    <col min="10245" max="10245" width="8.625" style="27" customWidth="1"/>
    <col min="10246" max="10246" width="6" style="27" customWidth="1"/>
    <col min="10247" max="10247" width="8.75" style="27" customWidth="1"/>
    <col min="10248" max="10248" width="7.125" style="27" customWidth="1"/>
    <col min="10249" max="10249" width="6.875" style="27" customWidth="1"/>
    <col min="10250" max="10250" width="7" style="27" customWidth="1"/>
    <col min="10251" max="10251" width="7.25" style="27" customWidth="1"/>
    <col min="10252" max="10252" width="7.375" style="27" customWidth="1"/>
    <col min="10253" max="10253" width="7.625" style="27" customWidth="1"/>
    <col min="10254" max="10254" width="7.875" style="27" customWidth="1"/>
    <col min="10255" max="10259" width="7.375" style="27" customWidth="1"/>
    <col min="10260" max="10260" width="6.375" style="27" customWidth="1"/>
    <col min="10261" max="10261" width="8.875" style="27" customWidth="1"/>
    <col min="10262" max="10263" width="6.375" style="27" customWidth="1"/>
    <col min="10264" max="10264" width="10.625" style="27" customWidth="1"/>
    <col min="10265" max="10265" width="10.875" style="27" customWidth="1"/>
    <col min="10266" max="10266" width="10.5" style="27" customWidth="1"/>
    <col min="10267" max="10267" width="10.875" style="27" customWidth="1"/>
    <col min="10268" max="10268" width="9.75" style="27" customWidth="1"/>
    <col min="10269" max="10269" width="9.5" style="27" customWidth="1"/>
    <col min="10270" max="10496" width="9" style="27"/>
    <col min="10497" max="10497" width="30.375" style="27" customWidth="1"/>
    <col min="10498" max="10498" width="7.25" style="27" customWidth="1"/>
    <col min="10499" max="10499" width="8.75" style="27" customWidth="1"/>
    <col min="10500" max="10500" width="9.75" style="27" customWidth="1"/>
    <col min="10501" max="10501" width="8.625" style="27" customWidth="1"/>
    <col min="10502" max="10502" width="6" style="27" customWidth="1"/>
    <col min="10503" max="10503" width="8.75" style="27" customWidth="1"/>
    <col min="10504" max="10504" width="7.125" style="27" customWidth="1"/>
    <col min="10505" max="10505" width="6.875" style="27" customWidth="1"/>
    <col min="10506" max="10506" width="7" style="27" customWidth="1"/>
    <col min="10507" max="10507" width="7.25" style="27" customWidth="1"/>
    <col min="10508" max="10508" width="7.375" style="27" customWidth="1"/>
    <col min="10509" max="10509" width="7.625" style="27" customWidth="1"/>
    <col min="10510" max="10510" width="7.875" style="27" customWidth="1"/>
    <col min="10511" max="10515" width="7.375" style="27" customWidth="1"/>
    <col min="10516" max="10516" width="6.375" style="27" customWidth="1"/>
    <col min="10517" max="10517" width="8.875" style="27" customWidth="1"/>
    <col min="10518" max="10519" width="6.375" style="27" customWidth="1"/>
    <col min="10520" max="10520" width="10.625" style="27" customWidth="1"/>
    <col min="10521" max="10521" width="10.875" style="27" customWidth="1"/>
    <col min="10522" max="10522" width="10.5" style="27" customWidth="1"/>
    <col min="10523" max="10523" width="10.875" style="27" customWidth="1"/>
    <col min="10524" max="10524" width="9.75" style="27" customWidth="1"/>
    <col min="10525" max="10525" width="9.5" style="27" customWidth="1"/>
    <col min="10526" max="10752" width="9" style="27"/>
    <col min="10753" max="10753" width="30.375" style="27" customWidth="1"/>
    <col min="10754" max="10754" width="7.25" style="27" customWidth="1"/>
    <col min="10755" max="10755" width="8.75" style="27" customWidth="1"/>
    <col min="10756" max="10756" width="9.75" style="27" customWidth="1"/>
    <col min="10757" max="10757" width="8.625" style="27" customWidth="1"/>
    <col min="10758" max="10758" width="6" style="27" customWidth="1"/>
    <col min="10759" max="10759" width="8.75" style="27" customWidth="1"/>
    <col min="10760" max="10760" width="7.125" style="27" customWidth="1"/>
    <col min="10761" max="10761" width="6.875" style="27" customWidth="1"/>
    <col min="10762" max="10762" width="7" style="27" customWidth="1"/>
    <col min="10763" max="10763" width="7.25" style="27" customWidth="1"/>
    <col min="10764" max="10764" width="7.375" style="27" customWidth="1"/>
    <col min="10765" max="10765" width="7.625" style="27" customWidth="1"/>
    <col min="10766" max="10766" width="7.875" style="27" customWidth="1"/>
    <col min="10767" max="10771" width="7.375" style="27" customWidth="1"/>
    <col min="10772" max="10772" width="6.375" style="27" customWidth="1"/>
    <col min="10773" max="10773" width="8.875" style="27" customWidth="1"/>
    <col min="10774" max="10775" width="6.375" style="27" customWidth="1"/>
    <col min="10776" max="10776" width="10.625" style="27" customWidth="1"/>
    <col min="10777" max="10777" width="10.875" style="27" customWidth="1"/>
    <col min="10778" max="10778" width="10.5" style="27" customWidth="1"/>
    <col min="10779" max="10779" width="10.875" style="27" customWidth="1"/>
    <col min="10780" max="10780" width="9.75" style="27" customWidth="1"/>
    <col min="10781" max="10781" width="9.5" style="27" customWidth="1"/>
    <col min="10782" max="11008" width="9" style="27"/>
    <col min="11009" max="11009" width="30.375" style="27" customWidth="1"/>
    <col min="11010" max="11010" width="7.25" style="27" customWidth="1"/>
    <col min="11011" max="11011" width="8.75" style="27" customWidth="1"/>
    <col min="11012" max="11012" width="9.75" style="27" customWidth="1"/>
    <col min="11013" max="11013" width="8.625" style="27" customWidth="1"/>
    <col min="11014" max="11014" width="6" style="27" customWidth="1"/>
    <col min="11015" max="11015" width="8.75" style="27" customWidth="1"/>
    <col min="11016" max="11016" width="7.125" style="27" customWidth="1"/>
    <col min="11017" max="11017" width="6.875" style="27" customWidth="1"/>
    <col min="11018" max="11018" width="7" style="27" customWidth="1"/>
    <col min="11019" max="11019" width="7.25" style="27" customWidth="1"/>
    <col min="11020" max="11020" width="7.375" style="27" customWidth="1"/>
    <col min="11021" max="11021" width="7.625" style="27" customWidth="1"/>
    <col min="11022" max="11022" width="7.875" style="27" customWidth="1"/>
    <col min="11023" max="11027" width="7.375" style="27" customWidth="1"/>
    <col min="11028" max="11028" width="6.375" style="27" customWidth="1"/>
    <col min="11029" max="11029" width="8.875" style="27" customWidth="1"/>
    <col min="11030" max="11031" width="6.375" style="27" customWidth="1"/>
    <col min="11032" max="11032" width="10.625" style="27" customWidth="1"/>
    <col min="11033" max="11033" width="10.875" style="27" customWidth="1"/>
    <col min="11034" max="11034" width="10.5" style="27" customWidth="1"/>
    <col min="11035" max="11035" width="10.875" style="27" customWidth="1"/>
    <col min="11036" max="11036" width="9.75" style="27" customWidth="1"/>
    <col min="11037" max="11037" width="9.5" style="27" customWidth="1"/>
    <col min="11038" max="11264" width="9" style="27"/>
    <col min="11265" max="11265" width="30.375" style="27" customWidth="1"/>
    <col min="11266" max="11266" width="7.25" style="27" customWidth="1"/>
    <col min="11267" max="11267" width="8.75" style="27" customWidth="1"/>
    <col min="11268" max="11268" width="9.75" style="27" customWidth="1"/>
    <col min="11269" max="11269" width="8.625" style="27" customWidth="1"/>
    <col min="11270" max="11270" width="6" style="27" customWidth="1"/>
    <col min="11271" max="11271" width="8.75" style="27" customWidth="1"/>
    <col min="11272" max="11272" width="7.125" style="27" customWidth="1"/>
    <col min="11273" max="11273" width="6.875" style="27" customWidth="1"/>
    <col min="11274" max="11274" width="7" style="27" customWidth="1"/>
    <col min="11275" max="11275" width="7.25" style="27" customWidth="1"/>
    <col min="11276" max="11276" width="7.375" style="27" customWidth="1"/>
    <col min="11277" max="11277" width="7.625" style="27" customWidth="1"/>
    <col min="11278" max="11278" width="7.875" style="27" customWidth="1"/>
    <col min="11279" max="11283" width="7.375" style="27" customWidth="1"/>
    <col min="11284" max="11284" width="6.375" style="27" customWidth="1"/>
    <col min="11285" max="11285" width="8.875" style="27" customWidth="1"/>
    <col min="11286" max="11287" width="6.375" style="27" customWidth="1"/>
    <col min="11288" max="11288" width="10.625" style="27" customWidth="1"/>
    <col min="11289" max="11289" width="10.875" style="27" customWidth="1"/>
    <col min="11290" max="11290" width="10.5" style="27" customWidth="1"/>
    <col min="11291" max="11291" width="10.875" style="27" customWidth="1"/>
    <col min="11292" max="11292" width="9.75" style="27" customWidth="1"/>
    <col min="11293" max="11293" width="9.5" style="27" customWidth="1"/>
    <col min="11294" max="11520" width="9" style="27"/>
    <col min="11521" max="11521" width="30.375" style="27" customWidth="1"/>
    <col min="11522" max="11522" width="7.25" style="27" customWidth="1"/>
    <col min="11523" max="11523" width="8.75" style="27" customWidth="1"/>
    <col min="11524" max="11524" width="9.75" style="27" customWidth="1"/>
    <col min="11525" max="11525" width="8.625" style="27" customWidth="1"/>
    <col min="11526" max="11526" width="6" style="27" customWidth="1"/>
    <col min="11527" max="11527" width="8.75" style="27" customWidth="1"/>
    <col min="11528" max="11528" width="7.125" style="27" customWidth="1"/>
    <col min="11529" max="11529" width="6.875" style="27" customWidth="1"/>
    <col min="11530" max="11530" width="7" style="27" customWidth="1"/>
    <col min="11531" max="11531" width="7.25" style="27" customWidth="1"/>
    <col min="11532" max="11532" width="7.375" style="27" customWidth="1"/>
    <col min="11533" max="11533" width="7.625" style="27" customWidth="1"/>
    <col min="11534" max="11534" width="7.875" style="27" customWidth="1"/>
    <col min="11535" max="11539" width="7.375" style="27" customWidth="1"/>
    <col min="11540" max="11540" width="6.375" style="27" customWidth="1"/>
    <col min="11541" max="11541" width="8.875" style="27" customWidth="1"/>
    <col min="11542" max="11543" width="6.375" style="27" customWidth="1"/>
    <col min="11544" max="11544" width="10.625" style="27" customWidth="1"/>
    <col min="11545" max="11545" width="10.875" style="27" customWidth="1"/>
    <col min="11546" max="11546" width="10.5" style="27" customWidth="1"/>
    <col min="11547" max="11547" width="10.875" style="27" customWidth="1"/>
    <col min="11548" max="11548" width="9.75" style="27" customWidth="1"/>
    <col min="11549" max="11549" width="9.5" style="27" customWidth="1"/>
    <col min="11550" max="11776" width="9" style="27"/>
    <col min="11777" max="11777" width="30.375" style="27" customWidth="1"/>
    <col min="11778" max="11778" width="7.25" style="27" customWidth="1"/>
    <col min="11779" max="11779" width="8.75" style="27" customWidth="1"/>
    <col min="11780" max="11780" width="9.75" style="27" customWidth="1"/>
    <col min="11781" max="11781" width="8.625" style="27" customWidth="1"/>
    <col min="11782" max="11782" width="6" style="27" customWidth="1"/>
    <col min="11783" max="11783" width="8.75" style="27" customWidth="1"/>
    <col min="11784" max="11784" width="7.125" style="27" customWidth="1"/>
    <col min="11785" max="11785" width="6.875" style="27" customWidth="1"/>
    <col min="11786" max="11786" width="7" style="27" customWidth="1"/>
    <col min="11787" max="11787" width="7.25" style="27" customWidth="1"/>
    <col min="11788" max="11788" width="7.375" style="27" customWidth="1"/>
    <col min="11789" max="11789" width="7.625" style="27" customWidth="1"/>
    <col min="11790" max="11790" width="7.875" style="27" customWidth="1"/>
    <col min="11791" max="11795" width="7.375" style="27" customWidth="1"/>
    <col min="11796" max="11796" width="6.375" style="27" customWidth="1"/>
    <col min="11797" max="11797" width="8.875" style="27" customWidth="1"/>
    <col min="11798" max="11799" width="6.375" style="27" customWidth="1"/>
    <col min="11800" max="11800" width="10.625" style="27" customWidth="1"/>
    <col min="11801" max="11801" width="10.875" style="27" customWidth="1"/>
    <col min="11802" max="11802" width="10.5" style="27" customWidth="1"/>
    <col min="11803" max="11803" width="10.875" style="27" customWidth="1"/>
    <col min="11804" max="11804" width="9.75" style="27" customWidth="1"/>
    <col min="11805" max="11805" width="9.5" style="27" customWidth="1"/>
    <col min="11806" max="12032" width="9" style="27"/>
    <col min="12033" max="12033" width="30.375" style="27" customWidth="1"/>
    <col min="12034" max="12034" width="7.25" style="27" customWidth="1"/>
    <col min="12035" max="12035" width="8.75" style="27" customWidth="1"/>
    <col min="12036" max="12036" width="9.75" style="27" customWidth="1"/>
    <col min="12037" max="12037" width="8.625" style="27" customWidth="1"/>
    <col min="12038" max="12038" width="6" style="27" customWidth="1"/>
    <col min="12039" max="12039" width="8.75" style="27" customWidth="1"/>
    <col min="12040" max="12040" width="7.125" style="27" customWidth="1"/>
    <col min="12041" max="12041" width="6.875" style="27" customWidth="1"/>
    <col min="12042" max="12042" width="7" style="27" customWidth="1"/>
    <col min="12043" max="12043" width="7.25" style="27" customWidth="1"/>
    <col min="12044" max="12044" width="7.375" style="27" customWidth="1"/>
    <col min="12045" max="12045" width="7.625" style="27" customWidth="1"/>
    <col min="12046" max="12046" width="7.875" style="27" customWidth="1"/>
    <col min="12047" max="12051" width="7.375" style="27" customWidth="1"/>
    <col min="12052" max="12052" width="6.375" style="27" customWidth="1"/>
    <col min="12053" max="12053" width="8.875" style="27" customWidth="1"/>
    <col min="12054" max="12055" width="6.375" style="27" customWidth="1"/>
    <col min="12056" max="12056" width="10.625" style="27" customWidth="1"/>
    <col min="12057" max="12057" width="10.875" style="27" customWidth="1"/>
    <col min="12058" max="12058" width="10.5" style="27" customWidth="1"/>
    <col min="12059" max="12059" width="10.875" style="27" customWidth="1"/>
    <col min="12060" max="12060" width="9.75" style="27" customWidth="1"/>
    <col min="12061" max="12061" width="9.5" style="27" customWidth="1"/>
    <col min="12062" max="12288" width="9" style="27"/>
    <col min="12289" max="12289" width="30.375" style="27" customWidth="1"/>
    <col min="12290" max="12290" width="7.25" style="27" customWidth="1"/>
    <col min="12291" max="12291" width="8.75" style="27" customWidth="1"/>
    <col min="12292" max="12292" width="9.75" style="27" customWidth="1"/>
    <col min="12293" max="12293" width="8.625" style="27" customWidth="1"/>
    <col min="12294" max="12294" width="6" style="27" customWidth="1"/>
    <col min="12295" max="12295" width="8.75" style="27" customWidth="1"/>
    <col min="12296" max="12296" width="7.125" style="27" customWidth="1"/>
    <col min="12297" max="12297" width="6.875" style="27" customWidth="1"/>
    <col min="12298" max="12298" width="7" style="27" customWidth="1"/>
    <col min="12299" max="12299" width="7.25" style="27" customWidth="1"/>
    <col min="12300" max="12300" width="7.375" style="27" customWidth="1"/>
    <col min="12301" max="12301" width="7.625" style="27" customWidth="1"/>
    <col min="12302" max="12302" width="7.875" style="27" customWidth="1"/>
    <col min="12303" max="12307" width="7.375" style="27" customWidth="1"/>
    <col min="12308" max="12308" width="6.375" style="27" customWidth="1"/>
    <col min="12309" max="12309" width="8.875" style="27" customWidth="1"/>
    <col min="12310" max="12311" width="6.375" style="27" customWidth="1"/>
    <col min="12312" max="12312" width="10.625" style="27" customWidth="1"/>
    <col min="12313" max="12313" width="10.875" style="27" customWidth="1"/>
    <col min="12314" max="12314" width="10.5" style="27" customWidth="1"/>
    <col min="12315" max="12315" width="10.875" style="27" customWidth="1"/>
    <col min="12316" max="12316" width="9.75" style="27" customWidth="1"/>
    <col min="12317" max="12317" width="9.5" style="27" customWidth="1"/>
    <col min="12318" max="12544" width="9" style="27"/>
    <col min="12545" max="12545" width="30.375" style="27" customWidth="1"/>
    <col min="12546" max="12546" width="7.25" style="27" customWidth="1"/>
    <col min="12547" max="12547" width="8.75" style="27" customWidth="1"/>
    <col min="12548" max="12548" width="9.75" style="27" customWidth="1"/>
    <col min="12549" max="12549" width="8.625" style="27" customWidth="1"/>
    <col min="12550" max="12550" width="6" style="27" customWidth="1"/>
    <col min="12551" max="12551" width="8.75" style="27" customWidth="1"/>
    <col min="12552" max="12552" width="7.125" style="27" customWidth="1"/>
    <col min="12553" max="12553" width="6.875" style="27" customWidth="1"/>
    <col min="12554" max="12554" width="7" style="27" customWidth="1"/>
    <col min="12555" max="12555" width="7.25" style="27" customWidth="1"/>
    <col min="12556" max="12556" width="7.375" style="27" customWidth="1"/>
    <col min="12557" max="12557" width="7.625" style="27" customWidth="1"/>
    <col min="12558" max="12558" width="7.875" style="27" customWidth="1"/>
    <col min="12559" max="12563" width="7.375" style="27" customWidth="1"/>
    <col min="12564" max="12564" width="6.375" style="27" customWidth="1"/>
    <col min="12565" max="12565" width="8.875" style="27" customWidth="1"/>
    <col min="12566" max="12567" width="6.375" style="27" customWidth="1"/>
    <col min="12568" max="12568" width="10.625" style="27" customWidth="1"/>
    <col min="12569" max="12569" width="10.875" style="27" customWidth="1"/>
    <col min="12570" max="12570" width="10.5" style="27" customWidth="1"/>
    <col min="12571" max="12571" width="10.875" style="27" customWidth="1"/>
    <col min="12572" max="12572" width="9.75" style="27" customWidth="1"/>
    <col min="12573" max="12573" width="9.5" style="27" customWidth="1"/>
    <col min="12574" max="12800" width="9" style="27"/>
    <col min="12801" max="12801" width="30.375" style="27" customWidth="1"/>
    <col min="12802" max="12802" width="7.25" style="27" customWidth="1"/>
    <col min="12803" max="12803" width="8.75" style="27" customWidth="1"/>
    <col min="12804" max="12804" width="9.75" style="27" customWidth="1"/>
    <col min="12805" max="12805" width="8.625" style="27" customWidth="1"/>
    <col min="12806" max="12806" width="6" style="27" customWidth="1"/>
    <col min="12807" max="12807" width="8.75" style="27" customWidth="1"/>
    <col min="12808" max="12808" width="7.125" style="27" customWidth="1"/>
    <col min="12809" max="12809" width="6.875" style="27" customWidth="1"/>
    <col min="12810" max="12810" width="7" style="27" customWidth="1"/>
    <col min="12811" max="12811" width="7.25" style="27" customWidth="1"/>
    <col min="12812" max="12812" width="7.375" style="27" customWidth="1"/>
    <col min="12813" max="12813" width="7.625" style="27" customWidth="1"/>
    <col min="12814" max="12814" width="7.875" style="27" customWidth="1"/>
    <col min="12815" max="12819" width="7.375" style="27" customWidth="1"/>
    <col min="12820" max="12820" width="6.375" style="27" customWidth="1"/>
    <col min="12821" max="12821" width="8.875" style="27" customWidth="1"/>
    <col min="12822" max="12823" width="6.375" style="27" customWidth="1"/>
    <col min="12824" max="12824" width="10.625" style="27" customWidth="1"/>
    <col min="12825" max="12825" width="10.875" style="27" customWidth="1"/>
    <col min="12826" max="12826" width="10.5" style="27" customWidth="1"/>
    <col min="12827" max="12827" width="10.875" style="27" customWidth="1"/>
    <col min="12828" max="12828" width="9.75" style="27" customWidth="1"/>
    <col min="12829" max="12829" width="9.5" style="27" customWidth="1"/>
    <col min="12830" max="13056" width="9" style="27"/>
    <col min="13057" max="13057" width="30.375" style="27" customWidth="1"/>
    <col min="13058" max="13058" width="7.25" style="27" customWidth="1"/>
    <col min="13059" max="13059" width="8.75" style="27" customWidth="1"/>
    <col min="13060" max="13060" width="9.75" style="27" customWidth="1"/>
    <col min="13061" max="13061" width="8.625" style="27" customWidth="1"/>
    <col min="13062" max="13062" width="6" style="27" customWidth="1"/>
    <col min="13063" max="13063" width="8.75" style="27" customWidth="1"/>
    <col min="13064" max="13064" width="7.125" style="27" customWidth="1"/>
    <col min="13065" max="13065" width="6.875" style="27" customWidth="1"/>
    <col min="13066" max="13066" width="7" style="27" customWidth="1"/>
    <col min="13067" max="13067" width="7.25" style="27" customWidth="1"/>
    <col min="13068" max="13068" width="7.375" style="27" customWidth="1"/>
    <col min="13069" max="13069" width="7.625" style="27" customWidth="1"/>
    <col min="13070" max="13070" width="7.875" style="27" customWidth="1"/>
    <col min="13071" max="13075" width="7.375" style="27" customWidth="1"/>
    <col min="13076" max="13076" width="6.375" style="27" customWidth="1"/>
    <col min="13077" max="13077" width="8.875" style="27" customWidth="1"/>
    <col min="13078" max="13079" width="6.375" style="27" customWidth="1"/>
    <col min="13080" max="13080" width="10.625" style="27" customWidth="1"/>
    <col min="13081" max="13081" width="10.875" style="27" customWidth="1"/>
    <col min="13082" max="13082" width="10.5" style="27" customWidth="1"/>
    <col min="13083" max="13083" width="10.875" style="27" customWidth="1"/>
    <col min="13084" max="13084" width="9.75" style="27" customWidth="1"/>
    <col min="13085" max="13085" width="9.5" style="27" customWidth="1"/>
    <col min="13086" max="13312" width="9" style="27"/>
    <col min="13313" max="13313" width="30.375" style="27" customWidth="1"/>
    <col min="13314" max="13314" width="7.25" style="27" customWidth="1"/>
    <col min="13315" max="13315" width="8.75" style="27" customWidth="1"/>
    <col min="13316" max="13316" width="9.75" style="27" customWidth="1"/>
    <col min="13317" max="13317" width="8.625" style="27" customWidth="1"/>
    <col min="13318" max="13318" width="6" style="27" customWidth="1"/>
    <col min="13319" max="13319" width="8.75" style="27" customWidth="1"/>
    <col min="13320" max="13320" width="7.125" style="27" customWidth="1"/>
    <col min="13321" max="13321" width="6.875" style="27" customWidth="1"/>
    <col min="13322" max="13322" width="7" style="27" customWidth="1"/>
    <col min="13323" max="13323" width="7.25" style="27" customWidth="1"/>
    <col min="13324" max="13324" width="7.375" style="27" customWidth="1"/>
    <col min="13325" max="13325" width="7.625" style="27" customWidth="1"/>
    <col min="13326" max="13326" width="7.875" style="27" customWidth="1"/>
    <col min="13327" max="13331" width="7.375" style="27" customWidth="1"/>
    <col min="13332" max="13332" width="6.375" style="27" customWidth="1"/>
    <col min="13333" max="13333" width="8.875" style="27" customWidth="1"/>
    <col min="13334" max="13335" width="6.375" style="27" customWidth="1"/>
    <col min="13336" max="13336" width="10.625" style="27" customWidth="1"/>
    <col min="13337" max="13337" width="10.875" style="27" customWidth="1"/>
    <col min="13338" max="13338" width="10.5" style="27" customWidth="1"/>
    <col min="13339" max="13339" width="10.875" style="27" customWidth="1"/>
    <col min="13340" max="13340" width="9.75" style="27" customWidth="1"/>
    <col min="13341" max="13341" width="9.5" style="27" customWidth="1"/>
    <col min="13342" max="13568" width="9" style="27"/>
    <col min="13569" max="13569" width="30.375" style="27" customWidth="1"/>
    <col min="13570" max="13570" width="7.25" style="27" customWidth="1"/>
    <col min="13571" max="13571" width="8.75" style="27" customWidth="1"/>
    <col min="13572" max="13572" width="9.75" style="27" customWidth="1"/>
    <col min="13573" max="13573" width="8.625" style="27" customWidth="1"/>
    <col min="13574" max="13574" width="6" style="27" customWidth="1"/>
    <col min="13575" max="13575" width="8.75" style="27" customWidth="1"/>
    <col min="13576" max="13576" width="7.125" style="27" customWidth="1"/>
    <col min="13577" max="13577" width="6.875" style="27" customWidth="1"/>
    <col min="13578" max="13578" width="7" style="27" customWidth="1"/>
    <col min="13579" max="13579" width="7.25" style="27" customWidth="1"/>
    <col min="13580" max="13580" width="7.375" style="27" customWidth="1"/>
    <col min="13581" max="13581" width="7.625" style="27" customWidth="1"/>
    <col min="13582" max="13582" width="7.875" style="27" customWidth="1"/>
    <col min="13583" max="13587" width="7.375" style="27" customWidth="1"/>
    <col min="13588" max="13588" width="6.375" style="27" customWidth="1"/>
    <col min="13589" max="13589" width="8.875" style="27" customWidth="1"/>
    <col min="13590" max="13591" width="6.375" style="27" customWidth="1"/>
    <col min="13592" max="13592" width="10.625" style="27" customWidth="1"/>
    <col min="13593" max="13593" width="10.875" style="27" customWidth="1"/>
    <col min="13594" max="13594" width="10.5" style="27" customWidth="1"/>
    <col min="13595" max="13595" width="10.875" style="27" customWidth="1"/>
    <col min="13596" max="13596" width="9.75" style="27" customWidth="1"/>
    <col min="13597" max="13597" width="9.5" style="27" customWidth="1"/>
    <col min="13598" max="13824" width="9" style="27"/>
    <col min="13825" max="13825" width="30.375" style="27" customWidth="1"/>
    <col min="13826" max="13826" width="7.25" style="27" customWidth="1"/>
    <col min="13827" max="13827" width="8.75" style="27" customWidth="1"/>
    <col min="13828" max="13828" width="9.75" style="27" customWidth="1"/>
    <col min="13829" max="13829" width="8.625" style="27" customWidth="1"/>
    <col min="13830" max="13830" width="6" style="27" customWidth="1"/>
    <col min="13831" max="13831" width="8.75" style="27" customWidth="1"/>
    <col min="13832" max="13832" width="7.125" style="27" customWidth="1"/>
    <col min="13833" max="13833" width="6.875" style="27" customWidth="1"/>
    <col min="13834" max="13834" width="7" style="27" customWidth="1"/>
    <col min="13835" max="13835" width="7.25" style="27" customWidth="1"/>
    <col min="13836" max="13836" width="7.375" style="27" customWidth="1"/>
    <col min="13837" max="13837" width="7.625" style="27" customWidth="1"/>
    <col min="13838" max="13838" width="7.875" style="27" customWidth="1"/>
    <col min="13839" max="13843" width="7.375" style="27" customWidth="1"/>
    <col min="13844" max="13844" width="6.375" style="27" customWidth="1"/>
    <col min="13845" max="13845" width="8.875" style="27" customWidth="1"/>
    <col min="13846" max="13847" width="6.375" style="27" customWidth="1"/>
    <col min="13848" max="13848" width="10.625" style="27" customWidth="1"/>
    <col min="13849" max="13849" width="10.875" style="27" customWidth="1"/>
    <col min="13850" max="13850" width="10.5" style="27" customWidth="1"/>
    <col min="13851" max="13851" width="10.875" style="27" customWidth="1"/>
    <col min="13852" max="13852" width="9.75" style="27" customWidth="1"/>
    <col min="13853" max="13853" width="9.5" style="27" customWidth="1"/>
    <col min="13854" max="14080" width="9" style="27"/>
    <col min="14081" max="14081" width="30.375" style="27" customWidth="1"/>
    <col min="14082" max="14082" width="7.25" style="27" customWidth="1"/>
    <col min="14083" max="14083" width="8.75" style="27" customWidth="1"/>
    <col min="14084" max="14084" width="9.75" style="27" customWidth="1"/>
    <col min="14085" max="14085" width="8.625" style="27" customWidth="1"/>
    <col min="14086" max="14086" width="6" style="27" customWidth="1"/>
    <col min="14087" max="14087" width="8.75" style="27" customWidth="1"/>
    <col min="14088" max="14088" width="7.125" style="27" customWidth="1"/>
    <col min="14089" max="14089" width="6.875" style="27" customWidth="1"/>
    <col min="14090" max="14090" width="7" style="27" customWidth="1"/>
    <col min="14091" max="14091" width="7.25" style="27" customWidth="1"/>
    <col min="14092" max="14092" width="7.375" style="27" customWidth="1"/>
    <col min="14093" max="14093" width="7.625" style="27" customWidth="1"/>
    <col min="14094" max="14094" width="7.875" style="27" customWidth="1"/>
    <col min="14095" max="14099" width="7.375" style="27" customWidth="1"/>
    <col min="14100" max="14100" width="6.375" style="27" customWidth="1"/>
    <col min="14101" max="14101" width="8.875" style="27" customWidth="1"/>
    <col min="14102" max="14103" width="6.375" style="27" customWidth="1"/>
    <col min="14104" max="14104" width="10.625" style="27" customWidth="1"/>
    <col min="14105" max="14105" width="10.875" style="27" customWidth="1"/>
    <col min="14106" max="14106" width="10.5" style="27" customWidth="1"/>
    <col min="14107" max="14107" width="10.875" style="27" customWidth="1"/>
    <col min="14108" max="14108" width="9.75" style="27" customWidth="1"/>
    <col min="14109" max="14109" width="9.5" style="27" customWidth="1"/>
    <col min="14110" max="14336" width="9" style="27"/>
    <col min="14337" max="14337" width="30.375" style="27" customWidth="1"/>
    <col min="14338" max="14338" width="7.25" style="27" customWidth="1"/>
    <col min="14339" max="14339" width="8.75" style="27" customWidth="1"/>
    <col min="14340" max="14340" width="9.75" style="27" customWidth="1"/>
    <col min="14341" max="14341" width="8.625" style="27" customWidth="1"/>
    <col min="14342" max="14342" width="6" style="27" customWidth="1"/>
    <col min="14343" max="14343" width="8.75" style="27" customWidth="1"/>
    <col min="14344" max="14344" width="7.125" style="27" customWidth="1"/>
    <col min="14345" max="14345" width="6.875" style="27" customWidth="1"/>
    <col min="14346" max="14346" width="7" style="27" customWidth="1"/>
    <col min="14347" max="14347" width="7.25" style="27" customWidth="1"/>
    <col min="14348" max="14348" width="7.375" style="27" customWidth="1"/>
    <col min="14349" max="14349" width="7.625" style="27" customWidth="1"/>
    <col min="14350" max="14350" width="7.875" style="27" customWidth="1"/>
    <col min="14351" max="14355" width="7.375" style="27" customWidth="1"/>
    <col min="14356" max="14356" width="6.375" style="27" customWidth="1"/>
    <col min="14357" max="14357" width="8.875" style="27" customWidth="1"/>
    <col min="14358" max="14359" width="6.375" style="27" customWidth="1"/>
    <col min="14360" max="14360" width="10.625" style="27" customWidth="1"/>
    <col min="14361" max="14361" width="10.875" style="27" customWidth="1"/>
    <col min="14362" max="14362" width="10.5" style="27" customWidth="1"/>
    <col min="14363" max="14363" width="10.875" style="27" customWidth="1"/>
    <col min="14364" max="14364" width="9.75" style="27" customWidth="1"/>
    <col min="14365" max="14365" width="9.5" style="27" customWidth="1"/>
    <col min="14366" max="14592" width="9" style="27"/>
    <col min="14593" max="14593" width="30.375" style="27" customWidth="1"/>
    <col min="14594" max="14594" width="7.25" style="27" customWidth="1"/>
    <col min="14595" max="14595" width="8.75" style="27" customWidth="1"/>
    <col min="14596" max="14596" width="9.75" style="27" customWidth="1"/>
    <col min="14597" max="14597" width="8.625" style="27" customWidth="1"/>
    <col min="14598" max="14598" width="6" style="27" customWidth="1"/>
    <col min="14599" max="14599" width="8.75" style="27" customWidth="1"/>
    <col min="14600" max="14600" width="7.125" style="27" customWidth="1"/>
    <col min="14601" max="14601" width="6.875" style="27" customWidth="1"/>
    <col min="14602" max="14602" width="7" style="27" customWidth="1"/>
    <col min="14603" max="14603" width="7.25" style="27" customWidth="1"/>
    <col min="14604" max="14604" width="7.375" style="27" customWidth="1"/>
    <col min="14605" max="14605" width="7.625" style="27" customWidth="1"/>
    <col min="14606" max="14606" width="7.875" style="27" customWidth="1"/>
    <col min="14607" max="14611" width="7.375" style="27" customWidth="1"/>
    <col min="14612" max="14612" width="6.375" style="27" customWidth="1"/>
    <col min="14613" max="14613" width="8.875" style="27" customWidth="1"/>
    <col min="14614" max="14615" width="6.375" style="27" customWidth="1"/>
    <col min="14616" max="14616" width="10.625" style="27" customWidth="1"/>
    <col min="14617" max="14617" width="10.875" style="27" customWidth="1"/>
    <col min="14618" max="14618" width="10.5" style="27" customWidth="1"/>
    <col min="14619" max="14619" width="10.875" style="27" customWidth="1"/>
    <col min="14620" max="14620" width="9.75" style="27" customWidth="1"/>
    <col min="14621" max="14621" width="9.5" style="27" customWidth="1"/>
    <col min="14622" max="14848" width="9" style="27"/>
    <col min="14849" max="14849" width="30.375" style="27" customWidth="1"/>
    <col min="14850" max="14850" width="7.25" style="27" customWidth="1"/>
    <col min="14851" max="14851" width="8.75" style="27" customWidth="1"/>
    <col min="14852" max="14852" width="9.75" style="27" customWidth="1"/>
    <col min="14853" max="14853" width="8.625" style="27" customWidth="1"/>
    <col min="14854" max="14854" width="6" style="27" customWidth="1"/>
    <col min="14855" max="14855" width="8.75" style="27" customWidth="1"/>
    <col min="14856" max="14856" width="7.125" style="27" customWidth="1"/>
    <col min="14857" max="14857" width="6.875" style="27" customWidth="1"/>
    <col min="14858" max="14858" width="7" style="27" customWidth="1"/>
    <col min="14859" max="14859" width="7.25" style="27" customWidth="1"/>
    <col min="14860" max="14860" width="7.375" style="27" customWidth="1"/>
    <col min="14861" max="14861" width="7.625" style="27" customWidth="1"/>
    <col min="14862" max="14862" width="7.875" style="27" customWidth="1"/>
    <col min="14863" max="14867" width="7.375" style="27" customWidth="1"/>
    <col min="14868" max="14868" width="6.375" style="27" customWidth="1"/>
    <col min="14869" max="14869" width="8.875" style="27" customWidth="1"/>
    <col min="14870" max="14871" width="6.375" style="27" customWidth="1"/>
    <col min="14872" max="14872" width="10.625" style="27" customWidth="1"/>
    <col min="14873" max="14873" width="10.875" style="27" customWidth="1"/>
    <col min="14874" max="14874" width="10.5" style="27" customWidth="1"/>
    <col min="14875" max="14875" width="10.875" style="27" customWidth="1"/>
    <col min="14876" max="14876" width="9.75" style="27" customWidth="1"/>
    <col min="14877" max="14877" width="9.5" style="27" customWidth="1"/>
    <col min="14878" max="15104" width="9" style="27"/>
    <col min="15105" max="15105" width="30.375" style="27" customWidth="1"/>
    <col min="15106" max="15106" width="7.25" style="27" customWidth="1"/>
    <col min="15107" max="15107" width="8.75" style="27" customWidth="1"/>
    <col min="15108" max="15108" width="9.75" style="27" customWidth="1"/>
    <col min="15109" max="15109" width="8.625" style="27" customWidth="1"/>
    <col min="15110" max="15110" width="6" style="27" customWidth="1"/>
    <col min="15111" max="15111" width="8.75" style="27" customWidth="1"/>
    <col min="15112" max="15112" width="7.125" style="27" customWidth="1"/>
    <col min="15113" max="15113" width="6.875" style="27" customWidth="1"/>
    <col min="15114" max="15114" width="7" style="27" customWidth="1"/>
    <col min="15115" max="15115" width="7.25" style="27" customWidth="1"/>
    <col min="15116" max="15116" width="7.375" style="27" customWidth="1"/>
    <col min="15117" max="15117" width="7.625" style="27" customWidth="1"/>
    <col min="15118" max="15118" width="7.875" style="27" customWidth="1"/>
    <col min="15119" max="15123" width="7.375" style="27" customWidth="1"/>
    <col min="15124" max="15124" width="6.375" style="27" customWidth="1"/>
    <col min="15125" max="15125" width="8.875" style="27" customWidth="1"/>
    <col min="15126" max="15127" width="6.375" style="27" customWidth="1"/>
    <col min="15128" max="15128" width="10.625" style="27" customWidth="1"/>
    <col min="15129" max="15129" width="10.875" style="27" customWidth="1"/>
    <col min="15130" max="15130" width="10.5" style="27" customWidth="1"/>
    <col min="15131" max="15131" width="10.875" style="27" customWidth="1"/>
    <col min="15132" max="15132" width="9.75" style="27" customWidth="1"/>
    <col min="15133" max="15133" width="9.5" style="27" customWidth="1"/>
    <col min="15134" max="15360" width="9" style="27"/>
    <col min="15361" max="15361" width="30.375" style="27" customWidth="1"/>
    <col min="15362" max="15362" width="7.25" style="27" customWidth="1"/>
    <col min="15363" max="15363" width="8.75" style="27" customWidth="1"/>
    <col min="15364" max="15364" width="9.75" style="27" customWidth="1"/>
    <col min="15365" max="15365" width="8.625" style="27" customWidth="1"/>
    <col min="15366" max="15366" width="6" style="27" customWidth="1"/>
    <col min="15367" max="15367" width="8.75" style="27" customWidth="1"/>
    <col min="15368" max="15368" width="7.125" style="27" customWidth="1"/>
    <col min="15369" max="15369" width="6.875" style="27" customWidth="1"/>
    <col min="15370" max="15370" width="7" style="27" customWidth="1"/>
    <col min="15371" max="15371" width="7.25" style="27" customWidth="1"/>
    <col min="15372" max="15372" width="7.375" style="27" customWidth="1"/>
    <col min="15373" max="15373" width="7.625" style="27" customWidth="1"/>
    <col min="15374" max="15374" width="7.875" style="27" customWidth="1"/>
    <col min="15375" max="15379" width="7.375" style="27" customWidth="1"/>
    <col min="15380" max="15380" width="6.375" style="27" customWidth="1"/>
    <col min="15381" max="15381" width="8.875" style="27" customWidth="1"/>
    <col min="15382" max="15383" width="6.375" style="27" customWidth="1"/>
    <col min="15384" max="15384" width="10.625" style="27" customWidth="1"/>
    <col min="15385" max="15385" width="10.875" style="27" customWidth="1"/>
    <col min="15386" max="15386" width="10.5" style="27" customWidth="1"/>
    <col min="15387" max="15387" width="10.875" style="27" customWidth="1"/>
    <col min="15388" max="15388" width="9.75" style="27" customWidth="1"/>
    <col min="15389" max="15389" width="9.5" style="27" customWidth="1"/>
    <col min="15390" max="15616" width="9" style="27"/>
    <col min="15617" max="15617" width="30.375" style="27" customWidth="1"/>
    <col min="15618" max="15618" width="7.25" style="27" customWidth="1"/>
    <col min="15619" max="15619" width="8.75" style="27" customWidth="1"/>
    <col min="15620" max="15620" width="9.75" style="27" customWidth="1"/>
    <col min="15621" max="15621" width="8.625" style="27" customWidth="1"/>
    <col min="15622" max="15622" width="6" style="27" customWidth="1"/>
    <col min="15623" max="15623" width="8.75" style="27" customWidth="1"/>
    <col min="15624" max="15624" width="7.125" style="27" customWidth="1"/>
    <col min="15625" max="15625" width="6.875" style="27" customWidth="1"/>
    <col min="15626" max="15626" width="7" style="27" customWidth="1"/>
    <col min="15627" max="15627" width="7.25" style="27" customWidth="1"/>
    <col min="15628" max="15628" width="7.375" style="27" customWidth="1"/>
    <col min="15629" max="15629" width="7.625" style="27" customWidth="1"/>
    <col min="15630" max="15630" width="7.875" style="27" customWidth="1"/>
    <col min="15631" max="15635" width="7.375" style="27" customWidth="1"/>
    <col min="15636" max="15636" width="6.375" style="27" customWidth="1"/>
    <col min="15637" max="15637" width="8.875" style="27" customWidth="1"/>
    <col min="15638" max="15639" width="6.375" style="27" customWidth="1"/>
    <col min="15640" max="15640" width="10.625" style="27" customWidth="1"/>
    <col min="15641" max="15641" width="10.875" style="27" customWidth="1"/>
    <col min="15642" max="15642" width="10.5" style="27" customWidth="1"/>
    <col min="15643" max="15643" width="10.875" style="27" customWidth="1"/>
    <col min="15644" max="15644" width="9.75" style="27" customWidth="1"/>
    <col min="15645" max="15645" width="9.5" style="27" customWidth="1"/>
    <col min="15646" max="15872" width="9" style="27"/>
    <col min="15873" max="15873" width="30.375" style="27" customWidth="1"/>
    <col min="15874" max="15874" width="7.25" style="27" customWidth="1"/>
    <col min="15875" max="15875" width="8.75" style="27" customWidth="1"/>
    <col min="15876" max="15876" width="9.75" style="27" customWidth="1"/>
    <col min="15877" max="15877" width="8.625" style="27" customWidth="1"/>
    <col min="15878" max="15878" width="6" style="27" customWidth="1"/>
    <col min="15879" max="15879" width="8.75" style="27" customWidth="1"/>
    <col min="15880" max="15880" width="7.125" style="27" customWidth="1"/>
    <col min="15881" max="15881" width="6.875" style="27" customWidth="1"/>
    <col min="15882" max="15882" width="7" style="27" customWidth="1"/>
    <col min="15883" max="15883" width="7.25" style="27" customWidth="1"/>
    <col min="15884" max="15884" width="7.375" style="27" customWidth="1"/>
    <col min="15885" max="15885" width="7.625" style="27" customWidth="1"/>
    <col min="15886" max="15886" width="7.875" style="27" customWidth="1"/>
    <col min="15887" max="15891" width="7.375" style="27" customWidth="1"/>
    <col min="15892" max="15892" width="6.375" style="27" customWidth="1"/>
    <col min="15893" max="15893" width="8.875" style="27" customWidth="1"/>
    <col min="15894" max="15895" width="6.375" style="27" customWidth="1"/>
    <col min="15896" max="15896" width="10.625" style="27" customWidth="1"/>
    <col min="15897" max="15897" width="10.875" style="27" customWidth="1"/>
    <col min="15898" max="15898" width="10.5" style="27" customWidth="1"/>
    <col min="15899" max="15899" width="10.875" style="27" customWidth="1"/>
    <col min="15900" max="15900" width="9.75" style="27" customWidth="1"/>
    <col min="15901" max="15901" width="9.5" style="27" customWidth="1"/>
    <col min="15902" max="16128" width="9" style="27"/>
    <col min="16129" max="16129" width="30.375" style="27" customWidth="1"/>
    <col min="16130" max="16130" width="7.25" style="27" customWidth="1"/>
    <col min="16131" max="16131" width="8.75" style="27" customWidth="1"/>
    <col min="16132" max="16132" width="9.75" style="27" customWidth="1"/>
    <col min="16133" max="16133" width="8.625" style="27" customWidth="1"/>
    <col min="16134" max="16134" width="6" style="27" customWidth="1"/>
    <col min="16135" max="16135" width="8.75" style="27" customWidth="1"/>
    <col min="16136" max="16136" width="7.125" style="27" customWidth="1"/>
    <col min="16137" max="16137" width="6.875" style="27" customWidth="1"/>
    <col min="16138" max="16138" width="7" style="27" customWidth="1"/>
    <col min="16139" max="16139" width="7.25" style="27" customWidth="1"/>
    <col min="16140" max="16140" width="7.375" style="27" customWidth="1"/>
    <col min="16141" max="16141" width="7.625" style="27" customWidth="1"/>
    <col min="16142" max="16142" width="7.875" style="27" customWidth="1"/>
    <col min="16143" max="16147" width="7.375" style="27" customWidth="1"/>
    <col min="16148" max="16148" width="6.375" style="27" customWidth="1"/>
    <col min="16149" max="16149" width="8.875" style="27" customWidth="1"/>
    <col min="16150" max="16151" width="6.375" style="27" customWidth="1"/>
    <col min="16152" max="16152" width="10.625" style="27" customWidth="1"/>
    <col min="16153" max="16153" width="10.875" style="27" customWidth="1"/>
    <col min="16154" max="16154" width="10.5" style="27" customWidth="1"/>
    <col min="16155" max="16155" width="10.875" style="27" customWidth="1"/>
    <col min="16156" max="16156" width="9.75" style="27" customWidth="1"/>
    <col min="16157" max="16157" width="9.5" style="27" customWidth="1"/>
    <col min="16158" max="16384" width="9" style="27"/>
  </cols>
  <sheetData>
    <row r="1" spans="1:33" ht="13.5" customHeight="1" x14ac:dyDescent="0.25">
      <c r="A1" s="26"/>
      <c r="X1" s="28"/>
      <c r="AC1" s="29"/>
    </row>
    <row r="2" spans="1:33" s="30" customFormat="1" ht="13.5" customHeight="1" x14ac:dyDescent="0.2">
      <c r="AB2" s="54"/>
    </row>
    <row r="3" spans="1:33" s="31" customFormat="1" ht="18" customHeight="1" x14ac:dyDescent="0.2">
      <c r="B3" s="280" t="s">
        <v>97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32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32"/>
      <c r="AC3" s="33"/>
    </row>
    <row r="4" spans="1:33" s="31" customFormat="1" ht="30.75" customHeight="1" x14ac:dyDescent="0.2">
      <c r="K4" s="34"/>
    </row>
    <row r="5" spans="1:33" s="35" customFormat="1" ht="75" customHeight="1" x14ac:dyDescent="0.2">
      <c r="A5" s="281" t="s">
        <v>70</v>
      </c>
      <c r="B5" s="270" t="s">
        <v>27</v>
      </c>
      <c r="C5" s="271"/>
      <c r="D5" s="270" t="s">
        <v>28</v>
      </c>
      <c r="E5" s="271"/>
      <c r="F5" s="281" t="s">
        <v>77</v>
      </c>
      <c r="G5" s="281"/>
      <c r="H5" s="281"/>
      <c r="I5" s="281"/>
      <c r="J5" s="270" t="s">
        <v>29</v>
      </c>
      <c r="K5" s="271"/>
      <c r="L5" s="270" t="s">
        <v>30</v>
      </c>
      <c r="M5" s="271"/>
      <c r="N5" s="270" t="s">
        <v>31</v>
      </c>
      <c r="O5" s="271"/>
      <c r="P5" s="278" t="s">
        <v>973</v>
      </c>
      <c r="Q5" s="278"/>
      <c r="R5" s="278"/>
      <c r="S5" s="278"/>
      <c r="T5" s="278" t="s">
        <v>974</v>
      </c>
      <c r="U5" s="278"/>
      <c r="V5" s="278"/>
      <c r="W5" s="278"/>
      <c r="X5" s="278" t="s">
        <v>32</v>
      </c>
      <c r="Y5" s="278"/>
      <c r="Z5" s="278"/>
      <c r="AA5" s="278"/>
      <c r="AB5" s="264" t="s">
        <v>33</v>
      </c>
      <c r="AC5" s="265"/>
    </row>
    <row r="6" spans="1:33" s="35" customFormat="1" ht="48.75" customHeight="1" x14ac:dyDescent="0.2">
      <c r="A6" s="281"/>
      <c r="B6" s="272"/>
      <c r="C6" s="273"/>
      <c r="D6" s="272"/>
      <c r="E6" s="273"/>
      <c r="F6" s="270" t="s">
        <v>109</v>
      </c>
      <c r="G6" s="271"/>
      <c r="H6" s="270" t="s">
        <v>78</v>
      </c>
      <c r="I6" s="271"/>
      <c r="J6" s="272"/>
      <c r="K6" s="273"/>
      <c r="L6" s="272"/>
      <c r="M6" s="273"/>
      <c r="N6" s="272"/>
      <c r="O6" s="273"/>
      <c r="P6" s="266" t="s">
        <v>79</v>
      </c>
      <c r="Q6" s="267"/>
      <c r="R6" s="266" t="s">
        <v>80</v>
      </c>
      <c r="S6" s="267"/>
      <c r="T6" s="266" t="s">
        <v>79</v>
      </c>
      <c r="U6" s="267"/>
      <c r="V6" s="266" t="s">
        <v>80</v>
      </c>
      <c r="W6" s="267"/>
      <c r="X6" s="276" t="s">
        <v>93</v>
      </c>
      <c r="Y6" s="276" t="s">
        <v>94</v>
      </c>
      <c r="Z6" s="276" t="s">
        <v>95</v>
      </c>
      <c r="AA6" s="276" t="s">
        <v>91</v>
      </c>
      <c r="AB6" s="266"/>
      <c r="AC6" s="267"/>
    </row>
    <row r="7" spans="1:33" s="35" customFormat="1" ht="45.75" customHeight="1" x14ac:dyDescent="0.2">
      <c r="A7" s="281"/>
      <c r="B7" s="272"/>
      <c r="C7" s="273"/>
      <c r="D7" s="272"/>
      <c r="E7" s="273"/>
      <c r="F7" s="272"/>
      <c r="G7" s="273"/>
      <c r="H7" s="272"/>
      <c r="I7" s="273"/>
      <c r="J7" s="272"/>
      <c r="K7" s="273"/>
      <c r="L7" s="272"/>
      <c r="M7" s="273"/>
      <c r="N7" s="272"/>
      <c r="O7" s="273"/>
      <c r="P7" s="266"/>
      <c r="Q7" s="267"/>
      <c r="R7" s="266"/>
      <c r="S7" s="267"/>
      <c r="T7" s="266"/>
      <c r="U7" s="267"/>
      <c r="V7" s="266"/>
      <c r="W7" s="267"/>
      <c r="X7" s="276"/>
      <c r="Y7" s="276"/>
      <c r="Z7" s="276"/>
      <c r="AA7" s="276"/>
      <c r="AB7" s="266"/>
      <c r="AC7" s="267"/>
    </row>
    <row r="8" spans="1:33" s="35" customFormat="1" ht="60" customHeight="1" x14ac:dyDescent="0.2">
      <c r="A8" s="281"/>
      <c r="B8" s="274"/>
      <c r="C8" s="275"/>
      <c r="D8" s="274"/>
      <c r="E8" s="275"/>
      <c r="F8" s="274"/>
      <c r="G8" s="275"/>
      <c r="H8" s="274"/>
      <c r="I8" s="275"/>
      <c r="J8" s="274"/>
      <c r="K8" s="275"/>
      <c r="L8" s="274"/>
      <c r="M8" s="275"/>
      <c r="N8" s="274"/>
      <c r="O8" s="275"/>
      <c r="P8" s="268"/>
      <c r="Q8" s="269"/>
      <c r="R8" s="268"/>
      <c r="S8" s="269"/>
      <c r="T8" s="268"/>
      <c r="U8" s="269"/>
      <c r="V8" s="268"/>
      <c r="W8" s="269"/>
      <c r="X8" s="277"/>
      <c r="Y8" s="277"/>
      <c r="Z8" s="277"/>
      <c r="AA8" s="277"/>
      <c r="AB8" s="268"/>
      <c r="AC8" s="269"/>
    </row>
    <row r="9" spans="1:33" s="35" customFormat="1" ht="19.5" customHeight="1" x14ac:dyDescent="0.2">
      <c r="A9" s="281"/>
      <c r="B9" s="56" t="s">
        <v>34</v>
      </c>
      <c r="C9" s="56" t="s">
        <v>7</v>
      </c>
      <c r="D9" s="56" t="s">
        <v>34</v>
      </c>
      <c r="E9" s="56" t="s">
        <v>7</v>
      </c>
      <c r="F9" s="56" t="s">
        <v>34</v>
      </c>
      <c r="G9" s="56" t="s">
        <v>7</v>
      </c>
      <c r="H9" s="56" t="s">
        <v>34</v>
      </c>
      <c r="I9" s="56" t="s">
        <v>7</v>
      </c>
      <c r="J9" s="56" t="s">
        <v>34</v>
      </c>
      <c r="K9" s="56" t="s">
        <v>7</v>
      </c>
      <c r="L9" s="56" t="s">
        <v>34</v>
      </c>
      <c r="M9" s="56" t="s">
        <v>7</v>
      </c>
      <c r="N9" s="56" t="s">
        <v>34</v>
      </c>
      <c r="O9" s="56" t="s">
        <v>7</v>
      </c>
      <c r="P9" s="56" t="s">
        <v>34</v>
      </c>
      <c r="Q9" s="56" t="s">
        <v>7</v>
      </c>
      <c r="R9" s="56" t="s">
        <v>34</v>
      </c>
      <c r="S9" s="56" t="s">
        <v>7</v>
      </c>
      <c r="T9" s="56" t="s">
        <v>34</v>
      </c>
      <c r="U9" s="56" t="s">
        <v>7</v>
      </c>
      <c r="V9" s="56" t="s">
        <v>34</v>
      </c>
      <c r="W9" s="56" t="s">
        <v>7</v>
      </c>
      <c r="X9" s="56" t="s">
        <v>35</v>
      </c>
      <c r="Y9" s="56" t="s">
        <v>35</v>
      </c>
      <c r="Z9" s="56" t="s">
        <v>35</v>
      </c>
      <c r="AA9" s="56" t="s">
        <v>35</v>
      </c>
      <c r="AB9" s="56" t="s">
        <v>34</v>
      </c>
      <c r="AC9" s="56" t="s">
        <v>7</v>
      </c>
    </row>
    <row r="10" spans="1:33" s="36" customFormat="1" x14ac:dyDescent="0.2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  <c r="J10" s="57">
        <v>10</v>
      </c>
      <c r="K10" s="57">
        <v>11</v>
      </c>
      <c r="L10" s="57">
        <v>12</v>
      </c>
      <c r="M10" s="57">
        <v>13</v>
      </c>
      <c r="N10" s="57">
        <v>14</v>
      </c>
      <c r="O10" s="57">
        <v>15</v>
      </c>
      <c r="P10" s="57">
        <v>16</v>
      </c>
      <c r="Q10" s="57">
        <v>17</v>
      </c>
      <c r="R10" s="57">
        <v>18</v>
      </c>
      <c r="S10" s="57">
        <v>19</v>
      </c>
      <c r="T10" s="57">
        <v>20</v>
      </c>
      <c r="U10" s="57">
        <v>21</v>
      </c>
      <c r="V10" s="57">
        <v>22</v>
      </c>
      <c r="W10" s="57">
        <v>23</v>
      </c>
      <c r="X10" s="57">
        <v>24</v>
      </c>
      <c r="Y10" s="57">
        <v>25</v>
      </c>
      <c r="Z10" s="57">
        <v>26</v>
      </c>
      <c r="AA10" s="57">
        <v>27</v>
      </c>
      <c r="AB10" s="57">
        <v>28</v>
      </c>
      <c r="AC10" s="57">
        <v>29</v>
      </c>
    </row>
    <row r="11" spans="1:33" s="36" customFormat="1" ht="14.25" x14ac:dyDescent="0.2">
      <c r="A11" s="216" t="s">
        <v>194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38"/>
      <c r="AE11" s="38"/>
      <c r="AF11" s="38"/>
      <c r="AG11" s="38"/>
    </row>
    <row r="12" spans="1:33" s="30" customFormat="1" ht="16.5" customHeight="1" x14ac:dyDescent="0.2">
      <c r="A12" s="46" t="s">
        <v>76</v>
      </c>
      <c r="B12" s="47">
        <f>SUMIFS(ф.2_договоры!$A$18:$A$199,ф.2_договоры!$E$18:$E$199,ф.1_заявки!$D$12,ф.2_договоры!$K$18:$K$199,"&lt;=01.01.2017")</f>
        <v>1</v>
      </c>
      <c r="C12" s="47">
        <f>SUMIFS(ф.2_договоры!$M$18:$M$199,ф.2_договоры!$E$18:$E$199,ф.1_заявки!$D$12,ф.2_договоры!$K$18:$K$199,"&lt;=01.01.2017")</f>
        <v>50</v>
      </c>
      <c r="D12" s="127">
        <f>SUMIFS(ф.1_заявки!$A$18:$A$205,ф.1_заявки!$E$18:$E$205,"Целевая модель",ф.1_заявки!$K$18:$K$205,"&gt;=01.01.2017",ф.1_заявки!$K$18:$K$205,"&lt;=31.12.2017")</f>
        <v>43</v>
      </c>
      <c r="E12" s="127">
        <f>SUMIFS(ф.1_заявки!$M$18:$M$205,ф.1_заявки!$E$18:$E$205,"Целевая модель",ф.1_заявки!$K$18:$K$205,"&gt;=01.01.2017",ф.1_заявки!$K$18:$K$205,"&lt;=31.12.2017")</f>
        <v>1798.61</v>
      </c>
      <c r="F12" s="127">
        <f>SUMIFS(ф.1_заявки!$A$18:$A$205,ф.1_заявки!$E$18:$E$205,"Целевая модель",ф.1_заявки!$U$18:$U$205,"&gt;=01.01.2017",ф.1_заявки!$U$18:$U$205,"&lt;=31.12.2017")</f>
        <v>42</v>
      </c>
      <c r="G12" s="127">
        <f>SUMIFS(ф.1_заявки!$M$18:$M$205,ф.1_заявки!$E$18:$E$205,"Целевая модель",ф.1_заявки!$U$18:$U$205,"&gt;=01.01.2017",ф.1_заявки!$U$18:$U$205,"&lt;=31.12.2017")</f>
        <v>1758.11</v>
      </c>
      <c r="H12" s="47">
        <f>SUMIFS(ф.1_заявки!$A$18:$A$205,ф.1_заявки!$E$18:$E$205,ф.1_заявки!$D$12,ф.1_заявки!$W$18:$W$205,"просрочено")</f>
        <v>2</v>
      </c>
      <c r="I12" s="47">
        <f>SUMIFS(ф.1_заявки!$M$18:$M$205,ф.1_заявки!$E$18:$E$205,ф.1_заявки!$D$12,ф.1_заявки!$W$18:$W$205,"просрочено")</f>
        <v>138</v>
      </c>
      <c r="J12" s="47"/>
      <c r="K12" s="47"/>
      <c r="L12" s="47">
        <f>SUMIFS(ф.2_договоры!$A$18:$A$199,ф.2_договоры!$E$18:$E$199,ф.1_заявки!$D$12,ф.2_договоры!$K$18:$K$199,"&gt;=01.01.2017",ф.2_договоры!$K$18:$K$199,"&lt;=31.12.2017")</f>
        <v>42</v>
      </c>
      <c r="M12" s="127">
        <f>SUMIFS(ф.2_договоры!$M$18:$M$199,ф.2_договоры!$E$18:$E$199,ф.1_заявки!$D$12,ф.2_договоры!$K$18:$K$199,"&gt;=01.01.2017",ф.2_договоры!$K$18:$K$199,"&lt;=31.12.2017")</f>
        <v>1758.11</v>
      </c>
      <c r="N12" s="47"/>
      <c r="O12" s="47"/>
      <c r="P12" s="47">
        <f>SUMIFS(ф.2_договоры!$A$18:$A$199,ф.2_договоры!$E$18:$E$199,ф.1_заявки!$D$12,ф.2_договоры!$U$18:$U$199,"&gt;=01.01.2017",ф.2_договоры!$U$18:$U$199,"&lt;=31.12.2017")</f>
        <v>38</v>
      </c>
      <c r="Q12" s="127">
        <f>SUMIFS(ф.2_договоры!$M$18:$M$199,ф.2_договоры!$E$18:$E$199,ф.1_заявки!$D$12,ф.2_договоры!$U$18:$U$199,"&gt;=01.01.2017",ф.2_договоры!$U$18:$U$199,"&lt;=31.12.2017")</f>
        <v>1563.11</v>
      </c>
      <c r="R12" s="47">
        <f>SUMIFS(ф.2_договоры!$A$18:$A$199,ф.2_договоры!$E$18:$E$199,ф.1_заявки!$D$12,ф.2_договоры!$U$18:$U$199,"&gt;=01.01.2017",ф.2_договоры!$U$18:$U$199,"&lt;=31.12.2017",ф.2_договоры!$X$18:$X$199,"просрочено")</f>
        <v>2</v>
      </c>
      <c r="S12" s="47">
        <f>SUMIFS(ф.2_договоры!$M$18:$M$199,ф.2_договоры!$E$18:$E$199,ф.1_заявки!$D$12,ф.2_договоры!$U$18:$U$199,"&gt;=01.01.2017",ф.2_договоры!$U$18:$U$199,"&lt;=31.12.2017",ф.2_договоры!$X$18:$X$199,"просрочено")</f>
        <v>100</v>
      </c>
      <c r="T12" s="47">
        <f>SUMIFS(ф.3_акты!$A$19:$A$127,ф.3_акты!$E$19:$E$127,ф.3_акты!$D$13,ф.3_акты!$Q$19:$Q$127,"&gt;=01.01.2017",ф.3_акты!$Q$19:$Q$127,"&lt;=31.12.2017")</f>
        <v>24</v>
      </c>
      <c r="U12" s="47">
        <f>SUMIFS(ф.3_акты!$J$19:$J$127,ф.3_акты!$E$19:$E$127,ф.3_акты!$D$13,ф.3_акты!$Q$19:$Q$127,"&gt;=01.01.2017",ф.3_акты!$Q$19:$Q$127,"&lt;=31.12.2017")</f>
        <v>738</v>
      </c>
      <c r="V12" s="47">
        <f>SUMIFS(ф.3_акты!$A$19:$A$127,ф.3_акты!$E$19:$E$127,ф.3_акты!$D$13,ф.3_акты!$V$19:$V$127,"просрочено")</f>
        <v>4</v>
      </c>
      <c r="W12" s="47">
        <f>SUMIFS(ф.3_акты!$J$19:$J$127,ф.3_акты!$E$19:$E$127,ф.3_акты!$D$13,ф.3_акты!$V$19:$V$127,"просрочено")</f>
        <v>110</v>
      </c>
      <c r="X12" s="127">
        <f>ф.1_заявки!V12/ф.1_объемы_свод!F12</f>
        <v>10.380952380952381</v>
      </c>
      <c r="Y12" s="127">
        <f>ф.2_договоры!V12/ф.1_объемы_свод!P12</f>
        <v>77.078947368421055</v>
      </c>
      <c r="Z12" s="127">
        <f>ф.3_акты!R13/ф.1_объемы_свод!T12</f>
        <v>8.0416666666666661</v>
      </c>
      <c r="AA12" s="127">
        <f>(ф.1_заявки!V12+ф.3_акты!U13)/T12</f>
        <v>86.333333333333329</v>
      </c>
      <c r="AB12" s="47">
        <f>B12+L12-N12-T12</f>
        <v>19</v>
      </c>
      <c r="AC12" s="127">
        <f t="shared" ref="AC12:AC16" si="0">C12+M12-O12-U12</f>
        <v>1070.1099999999999</v>
      </c>
    </row>
    <row r="13" spans="1:33" s="30" customFormat="1" ht="14.25" customHeight="1" x14ac:dyDescent="0.2">
      <c r="A13" s="37" t="s">
        <v>106</v>
      </c>
      <c r="B13" s="209">
        <f>SUMIFS(ф.2_договоры!$A$18:$A$199,ф.2_договоры!$M$18:$M$199,"&gt;0",ф.2_договоры!$M$18:$M$199,"&lt;=15",ф.2_договоры!$K$18:$K$199,"&lt;01.01.2017")</f>
        <v>1</v>
      </c>
      <c r="C13" s="209">
        <f>SUMIFS(ф.2_договоры!$M$18:$M$199,ф.2_договоры!$M$18:$M$199,"&gt;0",ф.2_договоры!$M$18:$M$199,"&lt;=15",ф.2_договоры!$K$18:$K$199,"&lt;01.01.2017")</f>
        <v>6</v>
      </c>
      <c r="D13" s="210">
        <f>SUMIFS(ф.1_заявки!$A$18:$A$205,ф.1_заявки!$M$18:$M$205,"&gt;0",ф.1_заявки!$M$18:$M$205,"&lt;=15",ф.1_заявки!$K$18:$K$205,"&gt;=01.01.2017",ф.1_заявки!$K$18:$K$205,"&lt;=31.12.2017")</f>
        <v>153</v>
      </c>
      <c r="E13" s="210">
        <f>SUMIFS(ф.1_заявки!$M$18:$M$205,ф.1_заявки!$M$18:$M$205,"&gt;0",ф.1_заявки!$M$18:$M$205,"&lt;=15",ф.1_заявки!$K$18:$K$205,"&gt;=01.01.2017",ф.1_заявки!$K$18:$K$205,"&lt;=31.12.2017")</f>
        <v>1442.6100000000001</v>
      </c>
      <c r="F13" s="210">
        <f>SUMIFS(ф.1_заявки!$A$18:$A$205,ф.1_заявки!$M$18:$M$205,"&gt;0",ф.1_заявки!$M$18:$M$205,"&lt;=15",ф.1_заявки!$U$18:$U$205,"&gt;=01.01.2017",ф.1_заявки!$U$18:$U$205,"&lt;=31.12.2017")</f>
        <v>152</v>
      </c>
      <c r="G13" s="210">
        <f>SUMIFS(ф.1_заявки!$M$18:$M$205,ф.1_заявки!$M$18:$M$205,"&gt;0",ф.1_заявки!$M$18:$M$205,"&lt;=15",ф.1_заявки!$U$18:$U$205,"&gt;=01.01.2017",ф.1_заявки!$U$18:$U$205,"&lt;=31.12.2017")</f>
        <v>1427.6100000000001</v>
      </c>
      <c r="H13" s="209">
        <f>SUMIFS(ф.1_заявки!$A$18:$A$205,ф.1_заявки!$M$18:$M$205,"&gt;0",ф.1_заявки!$M$18:$M$205,"&lt;=15",ф.1_заявки!$W$18:$W$205,"просрочено")</f>
        <v>1</v>
      </c>
      <c r="I13" s="209">
        <f>SUMIFS(ф.1_заявки!$M$18:$M$205,ф.1_заявки!$M$18:$M$205,"&gt;0",ф.1_заявки!$M$18:$M$205,"&lt;=15",ф.1_заявки!$W$18:$W$205,"просрочено")</f>
        <v>8</v>
      </c>
      <c r="J13" s="211"/>
      <c r="K13" s="211"/>
      <c r="L13" s="212">
        <f>SUMIFS(ф.2_договоры!$A$18:$A$199,ф.2_договоры!$M$18:$M$199,"&gt;0",ф.2_договоры!$M$18:$M$199,"&lt;=15",ф.2_договоры!K18:K199,"&gt;=01.01.2017",ф.2_договоры!$K$18:$K$199,"&lt;=31.12.2017")</f>
        <v>150</v>
      </c>
      <c r="M13" s="212">
        <f>SUMIFS(ф.2_договоры!$M$18:$M$199,ф.2_договоры!$M$18:$M$199,"&gt;0",ф.2_договоры!$M$18:$M$199,"&lt;=15",ф.2_договоры!$K$18:$K$199,"&gt;=01.01.2017",ф.2_договоры!$K$18:$K$199,"&lt;=31.12.2017")</f>
        <v>1392.6100000000001</v>
      </c>
      <c r="N13" s="211"/>
      <c r="O13" s="211"/>
      <c r="P13" s="212">
        <f>SUMIFS(ф.2_договоры!$A$18:$A$199,ф.2_договоры!$M$18:$M$199,"&gt;0",ф.2_договоры!$M$18:$M$199,"&lt;=15",ф.2_договоры!$U$18:$U$199,"&gt;=01.01.2017",ф.2_договоры!$U$18:$U$199,"&lt;=31.12.2017")</f>
        <v>138</v>
      </c>
      <c r="Q13" s="212">
        <f>SUMIFS(ф.2_договоры!$M$18:$M$199,ф.2_договоры!$M$18:$M$199,"&gt;0",ф.2_договоры!$M$18:$M$199,"&lt;=15",ф.2_договоры!$U$18:$U$199,"&gt;=01.01.2017",ф.2_договоры!$U$18:$U$199,"&lt;=31.12.2017")</f>
        <v>1280.6100000000001</v>
      </c>
      <c r="R13" s="212">
        <f>SUMIFS(ф.2_договоры!$A$18:$A$199,ф.2_договоры!$M$18:$M$199,"&gt;0",ф.2_договоры!$M$18:$M$199,"&lt;=15",ф.2_договоры!$U$18:$U$199,"&gt;=01.01.2017",ф.2_договоры!$U$18:$U$199,"&lt;=31.12.2017",ф.2_договоры!$X$18:$X$199,"просрочено")</f>
        <v>16</v>
      </c>
      <c r="S13" s="212">
        <f>SUMIFS(ф.2_договоры!$M$18:$M$199,ф.2_договоры!$M$18:$M$199,"&gt;0",ф.2_договоры!$M$18:$M$199,"&lt;=15",ф.2_договоры!$U$18:$U$199,"&gt;=01.01.2017",ф.2_договоры!$U$18:$U$199,"&lt;=31.12.2017",ф.2_договоры!$X$18:$X$199,"просрочено")</f>
        <v>122.5</v>
      </c>
      <c r="T13" s="212">
        <f>SUMIFS(ф.3_акты!$A$19:$A$127,ф.3_акты!$J$19:$J$127,"&gt;0",ф.3_акты!$J$19:$J$127,"&lt;=15",ф.3_акты!$Q$19:$Q$127,"&gt;=01.01.2017",ф.3_акты!$Q$19:$Q$127,"&lt;=31.12.2017")</f>
        <v>94</v>
      </c>
      <c r="U13" s="212">
        <f>SUMIFS(ф.3_акты!$J$19:$J$127,ф.3_акты!$J$19:$J$127,"&gt;0",ф.3_акты!$J$19:$J$127,"&lt;=15",ф.3_акты!$Q$19:$Q$127,"&gt;=01.01.2017",ф.3_акты!$Q$19:$Q$127,"&lt;=31.12.2017")</f>
        <v>873</v>
      </c>
      <c r="V13" s="212">
        <f>SUMIFS(ф.3_акты!$A$19:$A$127,ф.3_акты!$J$19:$J$127,"&gt;0",ф.3_акты!$J$19:$J$127,"&lt;=15",ф.3_акты!$V$19:$V$127,"просрочено")</f>
        <v>8</v>
      </c>
      <c r="W13" s="212">
        <f>SUMIFS(ф.3_акты!$J$19:$J$127,ф.3_акты!$J$19:$J$127,"&gt;0",ф.3_акты!$J$19:$J$127,"&lt;=15",ф.3_акты!$V$19:$V$127,"просрочено")</f>
        <v>51</v>
      </c>
      <c r="X13" s="211">
        <f>ф.1_заявки!V13/ф.1_объемы_свод!F13</f>
        <v>6.9342105263157894</v>
      </c>
      <c r="Y13" s="211">
        <f>ф.2_договоры!V13/ф.1_объемы_свод!P13</f>
        <v>68.724637681159422</v>
      </c>
      <c r="Z13" s="212">
        <f>ф.3_акты!R14/ф.1_объемы_свод!T13</f>
        <v>3.6063829787234041</v>
      </c>
      <c r="AA13" s="211">
        <f>(ф.1_заявки!V13+ф.3_акты!U14)/T13</f>
        <v>66.223404255319153</v>
      </c>
      <c r="AB13" s="211">
        <f t="shared" ref="AB13:AB16" si="1">B13+L13-N13-T13</f>
        <v>57</v>
      </c>
      <c r="AC13" s="211">
        <f t="shared" si="0"/>
        <v>525.61000000000013</v>
      </c>
    </row>
    <row r="14" spans="1:33" s="30" customFormat="1" ht="14.25" customHeight="1" x14ac:dyDescent="0.2">
      <c r="A14" s="37" t="s">
        <v>107</v>
      </c>
      <c r="B14" s="209">
        <f>SUMIFS(ф.2_договоры!$A$18:$A$199,ф.2_договоры!$M$18:$M$199,"&gt;15",ф.2_договоры!$M$18:$M$199,"&lt;=150",ф.2_договоры!$K$18:$K$199,"&lt;01.01.2017")</f>
        <v>2</v>
      </c>
      <c r="C14" s="209">
        <f>SUMIFS(ф.2_договоры!$M$18:$M$199,ф.2_договоры!$M$18:$M$199,"&gt;15",ф.2_договоры!$M$18:$M$199,"&lt;=150",ф.2_договоры!$K$18:$K$199,"&lt;01.01.2017")</f>
        <v>100</v>
      </c>
      <c r="D14" s="209">
        <f>SUMIFS(ф.1_заявки!$A$18:$A$205,ф.1_заявки!$M$18:$M$205,"&gt;15",ф.1_заявки!$M$18:$M$205,"&lt;=150",ф.1_заявки!$K$18:$K$205,"&gt;=01.01.2017",ф.1_заявки!$K$18:$K$205,"&lt;=31.12.2017")</f>
        <v>27</v>
      </c>
      <c r="E14" s="210">
        <f>SUMIFS(ф.1_заявки!$M$18:$M$205,ф.1_заявки!$M$18:$M$205,"&gt;15",ф.1_заявки!$M$18:$M$205,"&lt;=150",ф.1_заявки!$K$18:$K$205,"&gt;=01.01.2017",ф.1_заявки!$K$18:$K$205,"&lt;=31.12.2017")</f>
        <v>2041.5</v>
      </c>
      <c r="F14" s="209">
        <f>SUMIFS(ф.1_заявки!$A$18:$A$205,ф.1_заявки!$M$18:$M$205,"&gt;15",ф.1_заявки!$M$18:$M$205,"&lt;=150",ф.1_заявки!$U$18:$U$205,"&gt;=01.01.2017",ф.1_заявки!$U$18:$U$205,"&lt;=31.12.2017")</f>
        <v>26</v>
      </c>
      <c r="G14" s="209">
        <f>SUMIFS(ф.1_заявки!$M$18:$M$205,ф.1_заявки!$M$18:$M$205,"&gt;15",ф.1_заявки!$M$18:$M$205,"&lt;=150",ф.1_заявки!$U$18:$U$205,"&gt;=01.01.2017",ф.1_заявки!$U$18:$U$205,"&lt;=31.12.2017")</f>
        <v>2001</v>
      </c>
      <c r="H14" s="209">
        <f>SUMIFS(ф.1_заявки!$A$18:$A$205,ф.1_заявки!$M$18:$M$205,"&gt;15",ф.1_заявки!$M$18:$M$205,"&lt;=150",ф.1_заявки!$W$18:$W$205,"просрочено")</f>
        <v>1</v>
      </c>
      <c r="I14" s="209">
        <f>SUMIFS(ф.1_заявки!$M$18:$M$205,ф.1_заявки!$M$18:$M$205,"&gt;15",ф.1_заявки!$M$18:$M$205,"&lt;=150",ф.1_заявки!$W$18:$W$205,"просрочено")</f>
        <v>130</v>
      </c>
      <c r="J14" s="211"/>
      <c r="K14" s="211"/>
      <c r="L14" s="212">
        <f>SUMIFS(ф.2_договоры!$A$18:$A$199,ф.2_договоры!$M$18:$M$199,"&gt;15",ф.2_договоры!$M$18:$M$199,"&lt;=150",ф.2_договоры!$K$18:$K$199,"&gt;=01.01.2017",ф.2_договоры!$K$18:$K$199,"&lt;=31.12.2017")</f>
        <v>25</v>
      </c>
      <c r="M14" s="212">
        <f>SUMIFS(ф.2_договоры!$M$18:$M$199,ф.2_договоры!$M$18:$M$199,"&gt;15",ф.2_договоры!$M$18:$M$199,"&lt;=150",ф.2_договоры!$K$18:$K$199,"&gt;=01.01.2017",ф.2_договоры!$K$18:$K$199,"&lt;=31.12.2017")</f>
        <v>1945</v>
      </c>
      <c r="N14" s="211"/>
      <c r="O14" s="211"/>
      <c r="P14" s="212">
        <f>SUMIFS(ф.2_договоры!$A$18:$A$199,ф.2_договоры!$M$18:$M$199,"&gt;15",ф.2_договоры!$M$18:$M$199,"&lt;=150",ф.2_договоры!$U$18:$U$199,"&gt;=01.01.2017",ф.2_договоры!$U$18:$U$199,"&lt;=31.12.2017")</f>
        <v>23</v>
      </c>
      <c r="Q14" s="212">
        <f>SUMIFS(ф.2_договоры!$M$18:$M$199,ф.2_договоры!$M$18:$M$199,"&gt;15",ф.2_договоры!$M$18:$M$199,"&lt;=150",ф.2_договоры!$U$18:$U$199,"&gt;=01.01.2017",ф.2_договоры!$U$18:$U$199,"&lt;=31.12.2017")</f>
        <v>1739</v>
      </c>
      <c r="R14" s="212">
        <f>SUMIFS(ф.2_договоры!$A$18:$A$199,ф.2_договоры!$M$18:$M$199,"&gt;15",ф.2_договоры!$M$18:$M$199,"&lt;=150",ф.2_договоры!$U$18:$U$199,"&gt;=01.01.2017",ф.2_договоры!$U$18:$U$199,"&lt;=31.12.2017",ф.2_договоры!$X$18:$X$199,"просрочено")</f>
        <v>2</v>
      </c>
      <c r="S14" s="212">
        <f>SUMIFS(ф.2_договоры!$M$18:$M$199,ф.2_договоры!$M$18:$M$199,"&gt;15",ф.2_договоры!$M$18:$M$199,"&lt;=150",ф.2_договоры!$U$18:$U$199,"&gt;=01.01.2017",ф.2_договоры!$U$18:$U$199,"&lt;=31.12.2017",ф.2_договоры!$X$18:$X$199,"просрочено")</f>
        <v>100</v>
      </c>
      <c r="T14" s="212">
        <f>SUMIFS(ф.3_акты!$A$19:$A$127,ф.3_акты!$J$19:$J$127,"&gt;15",ф.3_акты!$J$19:$J$127,"&lt;=150",ф.3_акты!$Q$19:$Q$127,"&gt;=01.01.2017",ф.3_акты!$Q$19:$Q$127,"&lt;=31.12.2017")</f>
        <v>12</v>
      </c>
      <c r="U14" s="212">
        <f>SUMIFS(ф.3_акты!$J$19:$J$127,ф.3_акты!$J$19:$J$127,"&gt;15",ф.3_акты!$J$19:$J$127,"&lt;=150",ф.3_акты!$Q$19:$Q$127,"&gt;=01.01.2017",ф.3_акты!$Q$19:$Q$127,"&lt;=31.12.2017")</f>
        <v>739</v>
      </c>
      <c r="V14" s="212">
        <f>SUMIFS(ф.3_акты!$A$19:$A$127,ф.3_акты!$J$19:$J$127,"&gt;15",ф.3_акты!$J$19:$J$127,"&lt;=150",ф.3_акты!$V$19:$V$127,"просрочено")</f>
        <v>2</v>
      </c>
      <c r="W14" s="212">
        <f>SUMIFS(ф.3_акты!$J$19:$J$127,ф.3_акты!$J$19:$J$127,"&gt;15",ф.3_акты!$J$19:$J$127,"&lt;=150",ф.3_акты!$V$19:$V$127,"просрочено")</f>
        <v>100</v>
      </c>
      <c r="X14" s="211">
        <f>ф.1_заявки!V14/ф.1_объемы_свод!F14</f>
        <v>10.038461538461538</v>
      </c>
      <c r="Y14" s="211">
        <f>ф.2_договоры!V14/ф.1_объемы_свод!P14</f>
        <v>88.304347826086953</v>
      </c>
      <c r="Z14" s="212">
        <f>ф.3_акты!R15/ф.1_объемы_свод!T14</f>
        <v>1.3333333333333333</v>
      </c>
      <c r="AA14" s="211">
        <f>(ф.1_заявки!V14+ф.3_акты!U15)/T14</f>
        <v>93.583333333333329</v>
      </c>
      <c r="AB14" s="211">
        <f t="shared" si="1"/>
        <v>15</v>
      </c>
      <c r="AC14" s="211">
        <f t="shared" si="0"/>
        <v>1306</v>
      </c>
    </row>
    <row r="15" spans="1:33" ht="14.25" customHeight="1" x14ac:dyDescent="0.2">
      <c r="A15" s="37" t="s">
        <v>37</v>
      </c>
      <c r="B15" s="209">
        <f>SUMIFS(ф.2_договоры!$A$18:$A$199,ф.2_договоры!$M$18:$M$199,"&gt;150",ф.2_договоры!$M$18:$M$199,"&lt;670",ф.2_договоры!$K$18:$K$199,"&lt;01.01.2017")</f>
        <v>0</v>
      </c>
      <c r="C15" s="209">
        <f>SUMIFS(ф.2_договоры!$M$18:$M$199,ф.2_договоры!$M$18:$M$199,"&gt;150",ф.2_договоры!$M$18:$M$199,"&lt;670",ф.2_договоры!$K$18:$K$199,"&lt;01.01.2017")</f>
        <v>0</v>
      </c>
      <c r="D15" s="209">
        <f>SUMIFS(ф.1_заявки!$A$18:$A$205,ф.1_заявки!$M$18:$M$205,"&gt;150",ф.1_заявки!$M$18:$M$205,"&lt;670",ф.1_заявки!$K$18:$K$205,"&gt;=01.01.2017",ф.1_заявки!$K$18:$K$205,"&lt;=31.12.2017")</f>
        <v>3</v>
      </c>
      <c r="E15" s="210">
        <f>SUMIFS(ф.1_заявки!$M$18:$M$205,ф.1_заявки!$M$18:$M$205,"&gt;150",ф.1_заявки!$M$18:$M$205,"&lt;670",ф.1_заявки!$K$18:$K$205,"&gt;=01.01.2017",ф.1_заявки!$K$18:$K$205,"&lt;=31.12.2017")</f>
        <v>888</v>
      </c>
      <c r="F15" s="209">
        <f>SUMIFS(ф.1_заявки!$A$18:$A$205,ф.1_заявки!$M$18:$M$205,"&gt;150",ф.1_заявки!$M$18:$M$205,"&lt;670",ф.1_заявки!$U$18:$U$205,"&gt;=01.01.2017",ф.1_заявки!$U$18:$U$205,"&lt;=31.12.2017")</f>
        <v>3</v>
      </c>
      <c r="G15" s="209">
        <f>SUMIFS(ф.1_заявки!$M$18:$M$205,ф.1_заявки!$M$18:$M$205,"&gt;150",ф.1_заявки!$M$18:$M$205,"&lt;670",ф.1_заявки!$U$18:$U$205,"&gt;=01.01.2017",ф.1_заявки!$U$18:$U$205,"&lt;=31.12.2017")</f>
        <v>888</v>
      </c>
      <c r="H15" s="209">
        <f>SUMIFS(ф.1_заявки!$A$18:$A$205,ф.1_заявки!$M$18:$M$205,"&gt;150",ф.1_заявки!$M$18:$M$205,"&lt;670",ф.1_заявки!$W$18:$W$205,"просрочено")</f>
        <v>0</v>
      </c>
      <c r="I15" s="209">
        <f>SUMIFS(ф.1_заявки!$M$18:$M$205,ф.1_заявки!$M$18:$M$205,"&gt;150",ф.1_заявки!$M$18:$M$205,"&lt;670",ф.1_заявки!$W$18:$W$205,"просрочено")</f>
        <v>0</v>
      </c>
      <c r="J15" s="211"/>
      <c r="K15" s="211"/>
      <c r="L15" s="212">
        <f>SUMIFS(ф.2_договоры!$A$18:$A$199,ф.2_договоры!$M$18:$M$199,"&gt;150",ф.2_договоры!$M$18:$M$199,"&lt;670",ф.2_договоры!$K$18:$K$199,"&gt;=01.01.2017",ф.2_договоры!$K$18:$K$199,"&lt;=31.12.2017")</f>
        <v>3</v>
      </c>
      <c r="M15" s="212">
        <f>SUMIFS(ф.2_договоры!$M$18:$M$199,ф.2_договоры!$M$18:$M$199,"&gt;150",ф.2_договоры!$M$18:$M$199,"&lt;670",ф.2_договоры!$K$18:$K$199,"&gt;=01.01.2017",ф.2_договоры!$K$18:$K$199,"&lt;=31.12.2017")</f>
        <v>888</v>
      </c>
      <c r="N15" s="211"/>
      <c r="O15" s="211"/>
      <c r="P15" s="212">
        <f>SUMIFS(ф.2_договоры!$A$18:$A$199,ф.2_договоры!$M$18:$M$199,"&gt;150",ф.2_договоры!$M$18:$M$199,"&lt;670",ф.2_договоры!$U$18:$U$199,"&gt;=01.01.2017",ф.2_договоры!$U$18:$U$199,"&lt;=31.12.2017")</f>
        <v>3</v>
      </c>
      <c r="Q15" s="212">
        <f>SUMIFS(ф.2_договоры!$M$18:$M$199,ф.2_договоры!$M$18:$M$199,"&gt;150",ф.2_договоры!$M$18:$M$199,"&lt;670",ф.2_договоры!$U$18:$U$199,"&gt;=01.01.2017",ф.2_договоры!$U$18:$U$199,"&lt;=31.12.2017")</f>
        <v>888</v>
      </c>
      <c r="R15" s="212">
        <f>SUMIFS(ф.2_договоры!$A$18:$A$199,ф.2_договоры!$M$18:$M$199,"&gt;150",ф.2_договоры!$M$18:$M$199,"&lt;670",ф.2_договоры!$U$18:$U$199,"&gt;=01.01.2017",ф.2_договоры!$U$18:$U$199,"&lt;=31.12.2017",ф.2_договоры!$X$18:$X$199,"просрочено")</f>
        <v>0</v>
      </c>
      <c r="S15" s="212">
        <f>SUMIFS(ф.2_договоры!$M$18:$M$199,ф.2_договоры!$M$18:$M$199,"&gt;150",ф.2_договоры!$M$18:$M$199,"&lt;670",ф.2_договоры!$U$18:$U$199,"&gt;=01.01.2017",ф.2_договоры!$U$18:$U$199,"&lt;=31.12.2017",ф.2_договоры!$X$18:$X$199,"просрочено")</f>
        <v>0</v>
      </c>
      <c r="T15" s="212">
        <f>SUMIFS(ф.3_акты!$A$19:$A$127,ф.3_акты!$J$19:$J$127,"&gt;150",ф.3_акты!$J$19:$J$127,"&lt;670",ф.3_акты!$Q$19:$Q$127,"&gt;=01.01.2017",ф.3_акты!$Q$19:$Q$127,"&lt;=31.12.2017")</f>
        <v>2</v>
      </c>
      <c r="U15" s="212">
        <f>SUMIFS(ф.3_акты!$J$19:$J$127,ф.3_акты!$J$19:$J$127,"&gt;150",ф.3_акты!$J$19:$J$127,"&lt;670",ф.3_акты!$Q$19:$Q$127,"&gt;=01.01.2017",ф.3_акты!$Q$19:$Q$127,"&lt;=31.12.2017")</f>
        <v>638</v>
      </c>
      <c r="V15" s="212">
        <f>SUMIFS(ф.3_акты!$A$19:$A$127,ф.3_акты!$J$19:$J$127,"&gt;150",ф.3_акты!$J$19:$J$127,"&lt;670",ф.3_акты!$V$19:$V$127,"просрочено")</f>
        <v>0</v>
      </c>
      <c r="W15" s="212">
        <f>SUMIFS(ф.3_акты!$J$19:$J$127,ф.3_акты!$J$19:$J$127,"&gt;150",ф.3_акты!$J$19:$J$127,"&lt;670",ф.3_акты!$V$19:$V$127,"просрочено")</f>
        <v>0</v>
      </c>
      <c r="X15" s="211">
        <f>ф.1_заявки!V15/ф.1_объемы_свод!F15</f>
        <v>3.3333333333333335</v>
      </c>
      <c r="Y15" s="211">
        <f>ф.2_договоры!V15/ф.1_объемы_свод!P15</f>
        <v>76</v>
      </c>
      <c r="Z15" s="212">
        <f>ф.3_акты!R16/ф.1_объемы_свод!T15</f>
        <v>2</v>
      </c>
      <c r="AA15" s="211">
        <f>(ф.1_заявки!V15+ф.3_акты!U16)/T15</f>
        <v>61</v>
      </c>
      <c r="AB15" s="211">
        <f t="shared" si="1"/>
        <v>1</v>
      </c>
      <c r="AC15" s="211">
        <f t="shared" si="0"/>
        <v>250</v>
      </c>
    </row>
    <row r="16" spans="1:33" ht="14.25" customHeight="1" x14ac:dyDescent="0.2">
      <c r="A16" s="37" t="s">
        <v>38</v>
      </c>
      <c r="B16" s="209">
        <f>SUMIFS(ф.2_договоры!$A$18:$A$199,ф.2_договоры!$M$18:$M$199,"&gt;=670",ф.2_договоры!$K$18:$K$199,"&lt;01.01.2017")</f>
        <v>0</v>
      </c>
      <c r="C16" s="209">
        <f>SUMIFS(ф.2_договоры!$M$18:$M$199,ф.2_договоры!$M$18:$M$199,"&gt;=670",ф.2_договоры!$K$18:$K$199,"&lt;01.01.2017")</f>
        <v>0</v>
      </c>
      <c r="D16" s="209">
        <f>SUMIFS(ф.1_заявки!$A$18:$A$205,ф.1_заявки!$M$18:$M$205,"&gt;=670",ф.1_заявки!$K$18:$K$205,"&gt;=01.01.2017",ф.1_заявки!$K$18:$K$205,"&lt;=31.12.2017")</f>
        <v>0</v>
      </c>
      <c r="E16" s="210">
        <f>SUMIFS(ф.1_заявки!$M$18:$M$205,ф.1_заявки!$M$18:$M$205,"&gt;=670",ф.1_заявки!$K$18:$K$205,"&gt;=01.01.2017",ф.1_заявки!$K$18:$K$205,"&lt;=31.12.2017")</f>
        <v>0</v>
      </c>
      <c r="F16" s="209">
        <f>SUMIFS(ф.1_заявки!$M$18:$M$205,ф.1_заявки!$M$18:$M$205,"&gt;=670",ф.1_заявки!$U$18:$U$205,"&gt;=01.01.2017",ф.1_заявки!$U$18:$U$205,"&lt;=31.12.2017")</f>
        <v>0</v>
      </c>
      <c r="G16" s="209">
        <f>SUMIFS(ф.1_заявки!$M$18:$M$205,ф.1_заявки!$M$18:$M$205,"&gt;=670",ф.1_заявки!$U$18:$U$205,"&gt;=01.01.2017",ф.1_заявки!$U$18:$U$205,"&lt;=31.12.2017")</f>
        <v>0</v>
      </c>
      <c r="H16" s="209">
        <f>SUMIFS(ф.1_заявки!$A$18:$A$205,ф.1_заявки!$M$18:$M$205,"&gt;=670",ф.1_заявки!$W$18:$W$205,"просрочено")</f>
        <v>0</v>
      </c>
      <c r="I16" s="209">
        <f>SUMIFS(ф.1_заявки!$M$18:$M$205,ф.1_заявки!$M$18:$M$205,"&gt;=670",ф.1_заявки!$W$18:$W$205,"просрочено")</f>
        <v>0</v>
      </c>
      <c r="J16" s="211"/>
      <c r="K16" s="211"/>
      <c r="L16" s="212">
        <f>SUMIFS(ф.2_договоры!$A$18:$A$199,ф.2_договоры!$M$18:$M$199,"&gt;=670",ф.2_договоры!$K$18:$K$199,"&gt;=01.01.2017",ф.2_договоры!$K$18:$K$199,"&lt;=31.12.2017")</f>
        <v>1</v>
      </c>
      <c r="M16" s="212">
        <f>SUMIFS(ф.2_договоры!$M$18:$M$199,ф.2_договоры!$M$18:$M$199,"&gt;=670",ф.2_договоры!$K$18:$K$199,"&gt;=01.01.2017",ф.2_договоры!$K$18:$K$199,"&lt;=31.12.2017")</f>
        <v>670</v>
      </c>
      <c r="N16" s="211"/>
      <c r="O16" s="211"/>
      <c r="P16" s="212">
        <f>SUMIFS(ф.2_договоры!$A$18:$A$199,ф.2_договоры!$M$18:$M$199,"&gt;=670",ф.2_договоры!$U$18:$U$199,"&gt;=01.01.2017",ф.2_договоры!$U$18:$U$199,"&lt;=31.12.2017")</f>
        <v>0</v>
      </c>
      <c r="Q16" s="212">
        <f>SUMIFS(ф.2_договоры!$M$18:$M$199,ф.2_договоры!$M$18:$M$199,"&gt;=670",ф.2_договоры!$U$18:$U$199,"&gt;=01.01.2017",ф.2_договоры!$U$18:$U$199,"&lt;=31.12.2017")</f>
        <v>0</v>
      </c>
      <c r="R16" s="212">
        <f>SUMIFS(ф.2_договоры!$A$18:$A$199,ф.2_договоры!$M$18:$M$199,"&gt;=670",ф.2_договоры!$U$18:$U$199,"&gt;=01.01.2017",ф.2_договоры!$U$18:$U$199,"&lt;=31.12.2017",ф.2_договоры!$X$18:$X$199,"просрочено")</f>
        <v>0</v>
      </c>
      <c r="S16" s="212">
        <f>SUMIFS(ф.2_договоры!$M$18:$M$199,ф.2_договоры!$M$18:$M$199,"&gt;=670",ф.2_договоры!$U$18:$U$199,"&gt;=01.01.2017",ф.2_договоры!$U$18:$U$199,"&lt;=31.12.2017",ф.2_договоры!$X$18:$X$199,"просрочено")</f>
        <v>0</v>
      </c>
      <c r="T16" s="212">
        <f>SUMIFS(ф.3_акты!$A$19:$A$127,ф.3_акты!$J$19:$J$127,"&gt;=670",ф.3_акты!$Q$19:$Q$127,"&gt;=01.01.2017",ф.3_акты!$Q$19:$Q$127,"&lt;=31.12.2017")</f>
        <v>0</v>
      </c>
      <c r="U16" s="212">
        <f>SUMIFS(ф.3_акты!$J$19:$J$127,ф.3_акты!$J$19:$J$127,"&gt;=670",ф.3_акты!$Q$19:$Q$127,"&gt;=01.01.2017",ф.3_акты!$Q$19:$Q$127,"&lt;=31.12.2017")</f>
        <v>0</v>
      </c>
      <c r="V16" s="212">
        <f>SUMIFS(ф.3_акты!$A$19:$A$127,ф.3_акты!$J$19:$J$127,"&gt;=670",ф.3_акты!$V$19:$V$127,"просрочено")</f>
        <v>0</v>
      </c>
      <c r="W16" s="212">
        <f>SUMIFS(ф.3_акты!$J$19:$J$127,ф.3_акты!$J$19:$J$127,"&gt;=670",ф.3_акты!$V$19:$V$127,"просрочено")</f>
        <v>0</v>
      </c>
      <c r="X16" s="211"/>
      <c r="Y16" s="211"/>
      <c r="Z16" s="212"/>
      <c r="AA16" s="211"/>
      <c r="AB16" s="211">
        <f t="shared" si="1"/>
        <v>1</v>
      </c>
      <c r="AC16" s="211">
        <f t="shared" si="0"/>
        <v>670</v>
      </c>
    </row>
    <row r="17" spans="1:29" x14ac:dyDescent="0.2">
      <c r="A17" s="48" t="s">
        <v>75</v>
      </c>
      <c r="B17" s="49">
        <f>B13+B14+B15+B16</f>
        <v>3</v>
      </c>
      <c r="C17" s="49">
        <f>C13+C14+C16</f>
        <v>106</v>
      </c>
      <c r="D17" s="49">
        <f>D13+D14+D15</f>
        <v>183</v>
      </c>
      <c r="E17" s="49">
        <f>E13+E14+E15</f>
        <v>4372.1100000000006</v>
      </c>
      <c r="F17" s="49">
        <f>F13+F14+F15</f>
        <v>181</v>
      </c>
      <c r="G17" s="49">
        <f>G13+G14+G15</f>
        <v>4316.6100000000006</v>
      </c>
      <c r="H17" s="49">
        <f>H13+H14</f>
        <v>2</v>
      </c>
      <c r="I17" s="49">
        <f>I13+I14</f>
        <v>138</v>
      </c>
      <c r="J17" s="49">
        <f>J13+J14</f>
        <v>0</v>
      </c>
      <c r="K17" s="49">
        <f>K13+K14</f>
        <v>0</v>
      </c>
      <c r="L17" s="49">
        <f>L13+L14+L15</f>
        <v>178</v>
      </c>
      <c r="M17" s="49">
        <f>M13+M14+M15</f>
        <v>4225.6100000000006</v>
      </c>
      <c r="N17" s="49">
        <f>N13+N14</f>
        <v>0</v>
      </c>
      <c r="O17" s="49">
        <f>O13+O14</f>
        <v>0</v>
      </c>
      <c r="P17" s="49">
        <f>P13+P14+P15</f>
        <v>164</v>
      </c>
      <c r="Q17" s="49">
        <f>Q13+Q14+Q15</f>
        <v>3907.61</v>
      </c>
      <c r="R17" s="49">
        <f>R13+R14</f>
        <v>18</v>
      </c>
      <c r="S17" s="49">
        <f>S13+S14</f>
        <v>222.5</v>
      </c>
      <c r="T17" s="49">
        <f>T13+T14+T15</f>
        <v>108</v>
      </c>
      <c r="U17" s="49">
        <f>U13+U14+U15</f>
        <v>2250</v>
      </c>
      <c r="V17" s="49">
        <f>V13+V14</f>
        <v>10</v>
      </c>
      <c r="W17" s="49">
        <f>W13+W14</f>
        <v>151</v>
      </c>
      <c r="X17" s="49">
        <f>ф.1_заявки!V17/ф.1_объемы_свод!F17</f>
        <v>7.3204419889502761</v>
      </c>
      <c r="Y17" s="49">
        <f>ф.2_договоры!V17/ф.1_объемы_свод!P17</f>
        <v>71.603658536585371</v>
      </c>
      <c r="Z17" s="49">
        <f>ф.3_акты!R18/ф.1_объемы_свод!T17</f>
        <v>3.324074074074074</v>
      </c>
      <c r="AA17" s="49">
        <f>(ф.1_заявки!V17+ф.3_акты!U18)/T17</f>
        <v>69.166666666666671</v>
      </c>
      <c r="AB17" s="49">
        <f>AB13+AB14</f>
        <v>72</v>
      </c>
      <c r="AC17" s="49">
        <f>AC13+AC14</f>
        <v>1831.6100000000001</v>
      </c>
    </row>
    <row r="18" spans="1:29" s="30" customFormat="1" ht="13.5" customHeight="1" x14ac:dyDescent="0.2">
      <c r="A18" s="246" t="s">
        <v>76</v>
      </c>
      <c r="B18" s="247">
        <f>SUMIFS(Реестр!$A$10:$A$197,Реестр!$E$10:$E$197,"Целевая модель",Реестр!$Y$10:$Y$197,"&lt;01.01.2017")</f>
        <v>1</v>
      </c>
      <c r="C18" s="247">
        <f>SUMIFS(Реестр!$M$10:$M$197,Реестр!$E$10:$E$197,"Целевая модель",Реестр!$Y$10:$Y$197,"&lt;01.01.2017")</f>
        <v>50</v>
      </c>
      <c r="D18" s="247">
        <f>SUMIFS(Реестр!$A$10:$A$197,Реестр!$E$10:$E$197,"Целевая модель",Реестр!$K$10:$K$197,"&gt;=01.01.2017",Реестр!$K$10:$K$197,"&lt;=31.12.2017")</f>
        <v>43</v>
      </c>
      <c r="E18" s="248">
        <f>SUMIFS(Реестр!$M$10:$M$197,Реестр!$E$10:$E$197,"Целевая модель",Реестр!$K$10:$K$197,"&gt;=01.01.2017",Реестр!$K$10:$K$197,"&lt;=31.12.2017")</f>
        <v>1798.61</v>
      </c>
      <c r="F18" s="247">
        <f>SUMIFS(Реестр!$A$10:$A$197,Реестр!$E$10:$E$197,"Целевая модель",Реестр!$U$10:$U$197,"&gt;=01.01.2017",Реестр!$U$10:$U$197,"&lt;=31.12.2017")</f>
        <v>42</v>
      </c>
      <c r="G18" s="248">
        <f>SUMIFS(Реестр!$M$10:$M$197,Реестр!$E$10:$E$197,"Целевая модель",Реестр!$U$10:$U$197,"&gt;=01.01.2017",Реестр!$U$10:$U$197,"&lt;=31.12.2017")</f>
        <v>1758.11</v>
      </c>
      <c r="H18" s="247">
        <f>SUMIFS(Реестр!$A$10:$A$197,Реестр!$E$10:$E$197,"Целевая модель",Реестр!$U$10:$U$197,"&gt;=01.01.2017",Реестр!$U$10:$U$197,"&lt;=31.12.2017",Реестр!W10:W197,"просрочено")</f>
        <v>2</v>
      </c>
      <c r="I18" s="248">
        <f>SUMIFS(Реестр!$M$10:$M$197,Реестр!$E$10:$E$197,"Целевая модель",Реестр!$U$10:$U$197,"&gt;=01.01.2017",Реестр!$U$10:$U$197,"&lt;=31.12.2017",Реестр!W10:W197,"просрочено")</f>
        <v>138</v>
      </c>
      <c r="J18" s="247">
        <f>SUMIFS(Реестр!$A$10:$A$197,Реестр!$E$10:$E$197,"Целевая модель",Реестр!$U$10:$U$197,"&gt;=01.01.2017",Реестр!$U$10:$U$197,"&lt;=31.12.2017",Реестр!S10:S197,"аннулирована")</f>
        <v>0</v>
      </c>
      <c r="K18" s="248">
        <f>SUMIFS(Реестр!$M$10:$M$197,Реестр!$E$10:$E$197,"Целевая модель",Реестр!$U$10:$U$197,"&gt;=01.01.2017",Реестр!$U$10:$U$197,"&lt;=31.12.2017",Реестр!S10:S197,"аннулирована")</f>
        <v>0</v>
      </c>
      <c r="L18" s="247">
        <f>SUMIFS(Реестр!$A$10:$A$197,Реестр!$E$10:$E$197,"Целевая модель",Реестр!$Y$10:$Y$197,"&gt;=01.01.2017",Реестр!$Y$10:$Y$197,"&lt;=31.12.2017")</f>
        <v>42</v>
      </c>
      <c r="M18" s="248">
        <f>SUMIFS(Реестр!$M$10:$M$197,Реестр!$E$10:$E$197,"Целевая модель",Реестр!$Y$10:$Y$197,"&gt;=01.01.2017",Реестр!$Y$10:$Y$197,"&lt;=31.12.2017")</f>
        <v>1758.11</v>
      </c>
      <c r="N18" s="247"/>
      <c r="O18" s="247"/>
      <c r="P18" s="247">
        <f>SUMIFS(Реестр!$A$10:$A$197,Реестр!$E$10:$E$197,"Целевая модель",Реестр!$AI$10:$AI$197,"&gt;=01.01.2017",Реестр!$AI$10:$AI$197,"&lt;=31.12.2017")</f>
        <v>24</v>
      </c>
      <c r="Q18" s="248">
        <f>SUMIFS(Реестр!$M$10:$M$197,Реестр!$E$10:$E$197,"Целевая модель",Реестр!$AI$10:$AI$197,"&gt;=01.01.2017",Реестр!$AI$10:$AI$197,"&lt;=31.12.2017")</f>
        <v>768</v>
      </c>
      <c r="R18" s="247">
        <f>SUMIFS(Реестр!$A$10:$A$197,Реестр!$E$10:$E$197,"Целевая модель",Реестр!$AI$10:$AI$197,"&gt;=01.01.2017",Реестр!$AI$10:$AI$197,"&lt;=31.12.2017",Реестр!AJ10:AJ197,"просрочено")</f>
        <v>3</v>
      </c>
      <c r="S18" s="248">
        <f>SUMIFS(Реестр!$M$10:$M$197,Реестр!$E$10:$E$197,"Целевая модель",Реестр!$AI$10:$AI$197,"&gt;=01.01.2017",Реестр!$AI$10:$AI$197,"&lt;=31.12.2017",Реестр!AJ10:AJ197,"просрочено")</f>
        <v>105</v>
      </c>
      <c r="T18" s="247">
        <f>SUMIFS(Реестр!$A$10:$A$197,Реестр!$E$10:$E$197,"Целевая модель",Реестр!$AN$10:$AN$197,"&gt;=01.01.2017",Реестр!$AN$10:$AN$197,"&lt;=31.12.2017")</f>
        <v>24</v>
      </c>
      <c r="U18" s="248">
        <f>SUMIFS(Реестр!$M$10:$M$197,Реестр!$E$10:$E$197,"Целевая модель",Реестр!$AN$10:$AN$197,"&gt;=01.01.2017",Реестр!$AN$10:$AN$197,"&lt;=31.12.2017")</f>
        <v>768</v>
      </c>
      <c r="V18" s="247">
        <f>SUMIFS(Реестр!$A$10:$A$197,Реестр!$E$10:$E$197,"Целевая модель",Реестр!$AN$10:$AN$197,"&gt;=01.01.2017",Реестр!$AN$10:$AN$197,"&lt;=31.12.2017",Реестр!AO10:AO197,"просрочено")</f>
        <v>4</v>
      </c>
      <c r="W18" s="248">
        <f>SUMIFS(Реестр!$M$10:$M$197,Реестр!$E$10:$E$197,"Целевая модель",Реестр!$AN$10:$AN$197,"&gt;=01.01.2017",Реестр!$AN$10:$AN$197,"&lt;=31.12.2017",Реестр!AO10:AO197,"просрочено")</f>
        <v>110</v>
      </c>
      <c r="X18" s="248">
        <f>Реестр!V9/ф.1_объемы_свод!F18</f>
        <v>10.380952380952381</v>
      </c>
      <c r="Y18" s="248">
        <f>Реестр!AP9/ф.1_объемы_свод!P18</f>
        <v>62.666666666666664</v>
      </c>
      <c r="Z18" s="248">
        <f>Реестр!AQ9/ф.1_объемы_свод!T18</f>
        <v>7.958333333333333</v>
      </c>
      <c r="AA18" s="248">
        <f>(Реестр!AR9+Реестр!V9)/ф.1_объемы_свод!T18</f>
        <v>86.333333333333329</v>
      </c>
      <c r="AB18" s="247">
        <f>B18+L18-N18-T18</f>
        <v>19</v>
      </c>
      <c r="AC18" s="248">
        <f t="shared" ref="AC18:AC22" si="2">C18+M18-O18-U18</f>
        <v>1040.1099999999999</v>
      </c>
    </row>
    <row r="19" spans="1:29" s="30" customFormat="1" ht="14.25" customHeight="1" x14ac:dyDescent="0.2">
      <c r="A19" s="37" t="s">
        <v>106</v>
      </c>
      <c r="B19" s="209">
        <f>SUMIFS(Реестр!$A$10:$A$197,Реестр!$M$10:$M$197,"&gt;0",Реестр!$M$10:$M$197,"&lt;=15",Реестр!$Y$10:$Y$197,"&lt;01.01.2017")</f>
        <v>2</v>
      </c>
      <c r="C19" s="209">
        <f>SUMIFS(Реестр!$M$10:$M$197,Реестр!$M$10:$M$197,"&gt;0",Реестр!$M$10:$M$197,"&lt;=15",Реестр!$Y$10:$Y$197,"&lt;01.01.2017")</f>
        <v>21</v>
      </c>
      <c r="D19" s="209">
        <f>SUMIFS(Реестр!$A$10:$A$197,Реестр!$M$10:$M$197,"&gt;0",Реестр!$M$10:$M$197,"&lt;=15",Реестр!$K$10:$K$197,"&gt;=01.01.2017",Реестр!$K$10:$K$197,"&lt;=31.12.2017")</f>
        <v>125</v>
      </c>
      <c r="E19" s="210">
        <f>SUMIFS(Реестр!$M$10:$M$197,Реестр!$M$10:$M$197,"&gt;0",Реестр!$M$10:$M$197,"&lt;=15",Реестр!$K$10:$K$197,"&gt;=01.01.2017",Реестр!$K$10:$K$197,"&lt;=31.12.2017")</f>
        <v>1129.6100000000001</v>
      </c>
      <c r="F19" s="209">
        <f>SUMIFS(Реестр!$A$10:$A$197,Реестр!$M$10:$M$197,"&gt;0",Реестр!$M$10:$M$197,"&lt;=15",Реестр!$U$10:$U$197,"&gt;=01.01.2017",Реестр!$U$10:$U$197,"&lt;=31.12.2017")</f>
        <v>125</v>
      </c>
      <c r="G19" s="210">
        <f>SUMIFS(Реестр!$M$10:$M$197,Реестр!$M$10:$M$197,"&gt;0",Реестр!$M$10:$M$197,"&lt;=15",Реестр!$U$10:$U$197,"&gt;=01.01.2017",Реестр!$U$10:$U$197,"&lt;=31.12.2017")</f>
        <v>1129.6100000000001</v>
      </c>
      <c r="H19" s="209">
        <f>SUMIFS(Реестр!$A$10:$A$197,Реестр!$M$10:$M$197,"&gt;0",Реестр!$M$10:$M$197,"&lt;=15",Реестр!$U$10:$U$197,"&gt;=01.01.2017",Реестр!$U$10:$U$197,"&lt;=31.12.2017",Реестр!W10:W197,"просрочено")</f>
        <v>1</v>
      </c>
      <c r="I19" s="210">
        <f>SUMIFS(Реестр!$M$10:$M$197,Реестр!$M$10:$M$197,"&gt;0",Реестр!$M$10:$M$197,"&lt;=15",Реестр!$U$10:$U$197,"&gt;=01.01.2017",Реестр!$U$10:$U$197,"&lt;=31.12.2017",Реестр!W10:W197,"просрочено")</f>
        <v>8</v>
      </c>
      <c r="J19" s="209">
        <f>SUMIFS(Реестр!$A$10:$A$197,Реестр!$M$10:$M$197,"&gt;0",Реестр!$M$10:$M$197,"&lt;=15",Реестр!$U$10:$U$197,"&gt;=01.01.2017",Реестр!$U$10:$U$197,"&lt;=31.12.2017",Реестр!S10:S197,"аннулирована")</f>
        <v>0</v>
      </c>
      <c r="K19" s="210">
        <f>SUMIFS(Реестр!$M$10:$M$197,Реестр!$M$10:$M$197,"&gt;0",Реестр!$M$10:$M$197,"&lt;=15",Реестр!$U$10:$U$197,"&gt;=01.01.2017",Реестр!$U$10:$U$197,"&lt;=31.12.2017",Реестр!S10:S197,"аннулирована")</f>
        <v>0</v>
      </c>
      <c r="L19" s="209">
        <f>SUMIFS(Реестр!$A$10:$A$197,Реестр!$M$10:$M$197,"&gt;0",Реестр!$M$10:$M$197,"&lt;=15",Реестр!$Y$10:$Y$197,"&gt;=01.01.2017",Реестр!$Y$10:$Y$197,"&lt;=31.12.2017")</f>
        <v>125</v>
      </c>
      <c r="M19" s="210">
        <f>SUMIFS(Реестр!$M$10:$M$197,Реестр!$M$10:$M$197,"&gt;0",Реестр!$M$10:$M$197,"&lt;=15",Реестр!$Y$10:$Y$197,"&gt;=01.01.2017",Реестр!$Y$10:$Y$197,"&lt;=31.12.2017")</f>
        <v>1129.6100000000001</v>
      </c>
      <c r="N19" s="210"/>
      <c r="O19" s="210"/>
      <c r="P19" s="209">
        <f>SUMIFS(Реестр!$A$10:$A$197,Реестр!$M$10:$M$197,"&gt;0",Реестр!$M$10:$M$197,"&lt;=15",Реестр!$AI$10:$AI$197,"&gt;=01.01.2017",Реестр!$AI$10:$AI$197,"&lt;=31.12.2017")</f>
        <v>94</v>
      </c>
      <c r="Q19" s="210">
        <f>SUMIFS(Реестр!$M$10:$M$197,Реестр!$M$10:$M$197,"&gt;0",Реестр!$M$10:$M$197,"&lt;=15",Реестр!$AI$10:$AI$197,"&gt;=01.01.2017",Реестр!$AI$10:$AI$197,"&lt;=31.12.2017")</f>
        <v>873</v>
      </c>
      <c r="R19" s="209">
        <f>SUMIFS(Реестр!$A$10:$A$197,Реестр!$M$10:$M$197,"&gt;0",Реестр!$M$10:$M$197,"&lt;=15",Реестр!$AI$10:$AI$197,"&gt;=01.01.2017",Реестр!$AI$10:$AI$197,"&lt;=31.12.2017",Реестр!AJ10:AJ197,"просрочено")</f>
        <v>8</v>
      </c>
      <c r="S19" s="210">
        <f>SUMIFS(Реестр!$M$10:$M$197,Реестр!$M$10:$M$197,"&gt;0",Реестр!$M$10:$M$197,"&lt;=15",Реестр!$AI$10:$AI$197,"&gt;=01.01.2017",Реестр!$AI$10:$AI$197,"&lt;=31.12.2017",Реестр!AJ10:AJ197,"просрочено")</f>
        <v>50</v>
      </c>
      <c r="T19" s="209">
        <f>SUMIFS(Реестр!$A$10:$A$197,Реестр!$M$10:$M$197,"&gt;0",Реестр!$M$10:$M$197,"&lt;=15",Реестр!$AN$10:$AN$197,"&gt;=01.01.2017",Реестр!$AN$10:$AN$197,"&lt;=31.12.2017")</f>
        <v>94</v>
      </c>
      <c r="U19" s="210">
        <f>SUMIFS(Реестр!$M$10:$M$197,Реестр!$M$10:$M$197,"&gt;0",Реестр!$M$10:$M$197,"&lt;=15",Реестр!$AN$10:$AN$197,"&gt;=01.01.2017",Реестр!$AN$10:$AN$197,"&lt;=31.12.2017")</f>
        <v>873</v>
      </c>
      <c r="V19" s="209">
        <f>SUMIFS(Реестр!$A$10:$A$197,Реестр!$M$10:$M$197,"&gt;0",Реестр!$M$10:$M$197,"&lt;=15",Реестр!$AN$10:$AN$197,"&gt;=01.01.2017",Реестр!$AN$10:$AN$197,"&lt;=31.12.2017",Реестр!AO10:AO197,"просрочено")</f>
        <v>9</v>
      </c>
      <c r="W19" s="210">
        <f>SUMIFS(Реестр!$M$10:$M$197,Реестр!$M$10:$M$197,"&gt;0",Реестр!$M$10:$M$197,"&lt;=15",Реестр!$AN$10:$AN$197,"&gt;=01.01.2017",Реестр!$AN$10:$AN$197,"&lt;=31.12.2017",Реестр!AO10:AO197,"просрочено")</f>
        <v>55</v>
      </c>
      <c r="X19" s="210"/>
      <c r="Y19" s="210"/>
      <c r="Z19" s="210"/>
      <c r="AA19" s="210"/>
      <c r="AB19" s="210">
        <f t="shared" ref="AB19:AB22" si="3">B19+L19-N19-T19</f>
        <v>33</v>
      </c>
      <c r="AC19" s="210">
        <f t="shared" si="2"/>
        <v>277.61000000000013</v>
      </c>
    </row>
    <row r="20" spans="1:29" s="30" customFormat="1" ht="14.25" customHeight="1" x14ac:dyDescent="0.2">
      <c r="A20" s="37" t="s">
        <v>107</v>
      </c>
      <c r="B20" s="209">
        <f>SUMIFS(Реестр!$A$10:$A$197,Реестр!$M$10:$M$197,"&gt;15",Реестр!$M$10:$M$197,"&lt;=150",Реестр!$Y$10:$Y$197,"&lt;01.01.2017")</f>
        <v>1</v>
      </c>
      <c r="C20" s="209">
        <f>SUMIFS(Реестр!$M$10:$M$197,Реестр!$M$10:$M$197,"&gt;15",Реестр!$M$10:$M$197,"&lt;=150",Реестр!$Y$10:$Y$197,"&lt;01.01.2017")</f>
        <v>50</v>
      </c>
      <c r="D20" s="209">
        <f>SUMIFS(Реестр!$A$10:$A$197,Реестр!$M$10:$M$197,"&gt;15",Реестр!$M$10:$M$197,"&lt;=150",Реестр!$K$10:$K$197,"&gt;=01.01.2017",Реестр!$K$10:$K$197,"&lt;=31.12.2017")</f>
        <v>24</v>
      </c>
      <c r="E20" s="210">
        <f>SUMIFS(Реестр!$M$10:$M$197,Реестр!$M$10:$M$197,"&gt;15",Реестр!$M$10:$M$197,"&lt;=150",Реестр!$K$10:$K$197,"&gt;=01.01.2017",Реестр!$K$10:$K$197,"&lt;=31.12.2017")</f>
        <v>1876.5</v>
      </c>
      <c r="F20" s="209">
        <f>SUMIFS(Реестр!$A$10:$A$197,Реестр!$M$10:$M$197,"&gt;15",Реестр!$M$10:$M$197,"&lt;=150",Реестр!$U$10:$U$197,"&gt;=01.01.2017",Реестр!$U$10:$U$197,"&lt;=31.12.2017")</f>
        <v>23</v>
      </c>
      <c r="G20" s="210">
        <f>SUMIFS(Реестр!$M$10:$M$197,Реестр!$M$10:$M$197,"&gt;15",Реестр!$M$10:$M$197,"&lt;=150",Реестр!$U$10:$U$197,"&gt;=01.01.2017",Реестр!$U$10:$U$197,"&lt;=31.12.2017")</f>
        <v>1836</v>
      </c>
      <c r="H20" s="209">
        <f>SUMIFS(Реестр!$A$10:$A$197,Реестр!$M$10:$M$197,"&gt;15",Реестр!$M$10:$M$197,"&lt;=150",Реестр!$U$10:$U$197,"&gt;=01.01.2017",Реестр!$U$10:$U$197,"&lt;=31.12.2017",Реестр!W10:W197,"просрочено")</f>
        <v>1</v>
      </c>
      <c r="I20" s="210">
        <f>SUMIFS(Реестр!$M$10:$M$197,Реестр!$M$10:$M$197,"&gt;15",Реестр!$M$10:$M$197,"&lt;=150",Реестр!$U$10:$U$197,"&gt;=01.01.2017",Реестр!$U$10:$U$197,"&lt;=31.12.2017",Реестр!W10:W197,"просрочено")</f>
        <v>130</v>
      </c>
      <c r="J20" s="209">
        <f>SUMIFS(Реестр!$A$10:$A$197,Реестр!$M$10:$M$197,"&gt;15",Реестр!$M$10:$M$197,"&lt;=150",Реестр!$U$10:$U$197,"&gt;=01.01.2017",Реестр!$U$10:$U$197,"&lt;=31.12.2017",Реестр!S10:S197,"аннулирована")</f>
        <v>0</v>
      </c>
      <c r="K20" s="210">
        <f>SUMIFS(Реестр!$M$10:$M$197,Реестр!$M$10:$M$197,"&gt;15",Реестр!$M$10:$M$197,"&lt;=150",Реестр!$U$10:$U$197,"&gt;=01.01.2017",Реестр!$U$10:$U$197,"&lt;=31.12.2017",Реестр!S10:S197,"аннулирована")</f>
        <v>0</v>
      </c>
      <c r="L20" s="209">
        <f>SUMIFS(Реестр!$A$10:$A$197,Реестр!$M$10:$M$197,"&gt;15",Реестр!$M$10:$M$197,"&lt;=150",Реестр!$Y$10:$Y$197,"&gt;=01.01.2017",Реестр!$Y$10:$Y$197,"&lt;=31.12.2017")</f>
        <v>24</v>
      </c>
      <c r="M20" s="210">
        <f>SUMIFS(Реестр!$M$10:$M$197,Реестр!$M$10:$M$197,"&gt;15",Реестр!$M$10:$M$197,"&lt;=150",Реестр!$Y$10:$Y$197,"&gt;=01.01.2017",Реестр!$Y$10:$Y$197,"&lt;=31.12.2017")</f>
        <v>1881</v>
      </c>
      <c r="N20" s="210"/>
      <c r="O20" s="210"/>
      <c r="P20" s="209">
        <f>SUMIFS(Реестр!$A$10:$A$197,Реестр!$M$10:$M$197,"&gt;15",Реестр!$M$10:$M$197,"&lt;=150",Реестр!$AI$10:$AI$197,"&gt;=01.01.2017",Реестр!$AI$10:$AI$197,"&lt;=31.12.2017")</f>
        <v>13</v>
      </c>
      <c r="Q20" s="210">
        <f>SUMIFS(Реестр!$M$10:$M$197,Реестр!$M$10:$M$197,"&gt;15",Реестр!$M$10:$M$197,"&lt;=150",Реестр!$AI$10:$AI$197,"&gt;=01.01.2017",Реестр!$AI$10:$AI$197,"&lt;=31.12.2017")</f>
        <v>769</v>
      </c>
      <c r="R20" s="209">
        <f>SUMIFS(Реестр!$A$10:$A$197,Реестр!$M$10:$M$197,"&gt;15",Реестр!$M$10:$M$197,"&lt;=150",Реестр!$AI$10:$AI$197,"&gt;=01.01.2017",Реестр!$AI$10:$AI$197,"&lt;=31.12.2017",Реестр!AJ10:AJ197,"просрочено")</f>
        <v>2</v>
      </c>
      <c r="S20" s="210">
        <f>SUMIFS(Реестр!$M$10:$M$197,Реестр!$M$10:$M$197,"&gt;15",Реестр!$M$10:$M$197,"&lt;=150",Реестр!$AI$10:$AI$197,"&gt;=01.01.2017",Реестр!$AI$10:$AI$197,"&lt;=31.12.2017",Реестр!AJ10:AJ197,"просрочено")</f>
        <v>100</v>
      </c>
      <c r="T20" s="209">
        <f>SUMIFS(Реестр!$A$10:$A$197,Реестр!$M$10:$M$197,"&gt;15",Реестр!$M$10:$M$197,"&lt;=150",Реестр!$AN$10:$AN$197,"&gt;=01.01.2017",Реестр!$AN$10:$AN$197,"&lt;=31.12.2017")</f>
        <v>13</v>
      </c>
      <c r="U20" s="210">
        <f>SUMIFS(Реестр!$M$10:$M$197,Реестр!$M$10:$M$197,"&gt;15",Реестр!$M$10:$M$197,"&lt;=150",Реестр!$AN$10:$AN$197,"&gt;=01.01.2017",Реестр!$AN$10:$AN$197,"&lt;=31.12.2017")</f>
        <v>769</v>
      </c>
      <c r="V20" s="209">
        <f>SUMIFS(Реестр!$A$10:$A$197,Реестр!$M$10:$M$197,"&gt;15",Реестр!$M$10:$M$197,"&lt;=150",Реестр!$AN$10:$AN$197,"&gt;=01.01.2017",Реестр!$AN$10:$AN$197,"&lt;=31.12.2017",Реестр!AO10:AO197,"просрочено")</f>
        <v>2</v>
      </c>
      <c r="W20" s="210">
        <f>SUMIFS(Реестр!$M$10:$M$197,Реестр!$M$10:$M$197,"&gt;15",Реестр!$M$10:$M$197,"&lt;=150",Реестр!$AN$10:$AN$197,"&gt;=01.01.2017",Реестр!$AN$10:$AN$197,"&lt;=31.12.2017",Реестр!AO10:AO197,"просрочено")</f>
        <v>100</v>
      </c>
      <c r="X20" s="210"/>
      <c r="Y20" s="210"/>
      <c r="Z20" s="210"/>
      <c r="AA20" s="210"/>
      <c r="AB20" s="210">
        <f t="shared" si="3"/>
        <v>12</v>
      </c>
      <c r="AC20" s="210">
        <f t="shared" si="2"/>
        <v>1162</v>
      </c>
    </row>
    <row r="21" spans="1:29" ht="14.25" customHeight="1" x14ac:dyDescent="0.2">
      <c r="A21" s="37" t="s">
        <v>37</v>
      </c>
      <c r="B21" s="209">
        <f>SUMIFS(Реестр!$A$10:$A$197,Реестр!$M$10:$M$197,"&gt;150",Реестр!$M$10:$M$197,"&lt;670",Реестр!$Y$10:$Y$197,"&lt;01.01.2017")</f>
        <v>0</v>
      </c>
      <c r="C21" s="209">
        <f>SUMIFS(Реестр!$M$10:$M$197,Реестр!$M$10:$M$197,"&gt;150",Реестр!$M$10:$M$197,"&lt;670",Реестр!$Y$10:$Y$197,"&lt;01.01.2017")</f>
        <v>0</v>
      </c>
      <c r="D21" s="209">
        <f>SUMIFS(Реестр!$A$10:$A$197,Реестр!$M$10:$M$197,"&gt;150",Реестр!$M$10:$M$197,"&lt;670",Реестр!$K$10:$K$197,"&gt;=01.01.2017",Реестр!$K$10:$K$197,"&lt;=31.12.2017")</f>
        <v>2</v>
      </c>
      <c r="E21" s="210">
        <f>SUMIFS(Реестр!$M$10:$M$197,Реестр!$M$10:$M$197,"&gt;150",Реестр!$M$10:$M$197,"&lt;670",Реестр!$K$10:$K$197,"&gt;=01.01.2017",Реестр!$K$10:$K$197,"&lt;=31.12.2017")</f>
        <v>638</v>
      </c>
      <c r="F21" s="209">
        <f>SUMIFS(Реестр!$A$10:$A$197,Реестр!$M$10:$M$197,"&gt;150",Реестр!$M$10:$M$197,"&lt;670",Реестр!$U$10:$U$197,"&gt;=01.01.2017",Реестр!$U$10:$U$197,"&lt;=31.12.2017")</f>
        <v>2</v>
      </c>
      <c r="G21" s="210">
        <f>SUMIFS(Реестр!$M$10:$M$197,Реестр!$M$10:$M$197,"&gt;150",Реестр!$M$10:$M$197,"&lt;670",Реестр!$U$10:$U$197,"&gt;=01.01.2017",Реестр!$U$10:$U$197,"&lt;=31.12.2017")</f>
        <v>638</v>
      </c>
      <c r="H21" s="209">
        <f>SUMIFS(Реестр!$A$10:$A$197,Реестр!$M$10:$M$197,"&gt;150",Реестр!$M$10:$M$197,"&lt;670",Реестр!$U$10:$U$197,"&gt;=01.01.2017",Реестр!$U$10:$U$197,"&lt;=31.12.2017",Реестр!W10:W197,"просрочено")</f>
        <v>0</v>
      </c>
      <c r="I21" s="210">
        <f>SUMIFS(Реестр!$M$10:$M$197,Реестр!$M$10:$M$197,"&gt;150",Реестр!$M$10:$M$197,"&lt;670",Реестр!$U$10:$U$197,"&gt;=01.01.2017",Реестр!$U$10:$U$197,"&lt;=31.12.2017",Реестр!W10:W197,"просрочено")</f>
        <v>0</v>
      </c>
      <c r="J21" s="209">
        <f>SUMIFS(Реестр!$A$10:$A$197,Реестр!$M$10:$M$197,"&gt;150",Реестр!$M$10:$M$197,"&lt;670",Реестр!$U$10:$U$197,"&gt;=01.01.2017",Реестр!$U$10:$U$197,"&lt;=31.12.2017",Реестр!S10:S197,"аннулирована")</f>
        <v>0</v>
      </c>
      <c r="K21" s="210">
        <f>SUMIFS(Реестр!$M$10:$M$197,Реестр!$M$10:$M$197,"&gt;150",Реестр!$M$10:$M$197,"&lt;670",Реестр!$U$10:$U$197,"&gt;=01.01.2017",Реестр!$U$10:$U$197,"&lt;=31.12.2017",Реестр!S10:S197,"аннулирована")</f>
        <v>0</v>
      </c>
      <c r="L21" s="209">
        <f>SUMIFS(Реестр!$A$10:$A$197,Реестр!$M$10:$M$197,"&gt;150",Реестр!$M$10:$M$197,"&lt;670",Реестр!$Y$10:$Y$197,"&gt;=01.01.2017",Реестр!$Y$10:$Y$197,"&lt;=31.12.2017")</f>
        <v>2</v>
      </c>
      <c r="M21" s="210">
        <f>SUMIFS(Реестр!$M$10:$M$197,Реестр!$M$10:$M$197,"&gt;150",Реестр!$M$10:$M$197,"&lt;670",Реестр!$Y$10:$Y$197,"&gt;=01.01.2017",Реестр!$Y$10:$Y$197,"&lt;=31.12.2017")</f>
        <v>638</v>
      </c>
      <c r="N21" s="210"/>
      <c r="O21" s="210"/>
      <c r="P21" s="209">
        <f>SUMIFS(Реестр!$A$10:$A$197,Реестр!$M$10:$M$197,"&gt;150",Реестр!$M$10:$M$197,"&lt;670",Реестр!$AI$10:$AI$197,"&gt;=01.01.2017",Реестр!$AI$10:$AI$197,"&lt;=31.12.2017")</f>
        <v>2</v>
      </c>
      <c r="Q21" s="210">
        <f>SUMIFS(Реестр!$M$10:$M$197,Реестр!$M$10:$M$197,"&gt;150",Реестр!$M$10:$M$197,"&lt;670",Реестр!$AI$10:$AI$197,"&gt;=01.01.2017",Реестр!$AI$10:$AI$197,"&lt;=31.12.2017")</f>
        <v>638</v>
      </c>
      <c r="R21" s="209">
        <f>SUMIFS(Реестр!$A$10:$A$197,Реестр!$M$10:$M$197,"&gt;150",Реестр!$M$10:$M$197,"&lt;670",Реестр!$AI$10:$AI$197,"&gt;=01.01.2017",Реестр!$AI$10:$AI$197,"&lt;=31.12.2017",Реестр!AJ10:AJ197,"просрочено")</f>
        <v>0</v>
      </c>
      <c r="S21" s="210">
        <f>SUMIFS(Реестр!$M$10:$M$197,Реестр!$M$10:$M$197,"&gt;150",Реестр!$M$10:$M$197,"&lt;670",Реестр!$AI$10:$AI$197,"&gt;=01.01.2017",Реестр!$AI$10:$AI$197,"&lt;=31.12.2017",Реестр!AJ10:AJ197,"просрочено")</f>
        <v>0</v>
      </c>
      <c r="T21" s="209">
        <f>SUMIFS(Реестр!$A$10:$A$197,Реестр!$M$10:$M$197,"&gt;150",Реестр!$M$10:$M$197,"&lt;670",Реестр!$AN$10:$AN$197,"&gt;=01.01.2017",Реестр!$AN$10:$AN$197,"&lt;=31.12.2017")</f>
        <v>2</v>
      </c>
      <c r="U21" s="210">
        <f>SUMIFS(Реестр!$M$10:$M$197,Реестр!$M$10:$M$197,"&gt;150",Реестр!$M$10:$M$197,"&lt;670",Реестр!$AN$10:$AN$197,"&gt;=01.01.2017",Реестр!$AN$10:$AN$197,"&lt;=31.12.2017")</f>
        <v>638</v>
      </c>
      <c r="V21" s="209">
        <f>SUMIFS(Реестр!$A$10:$A$197,Реестр!$M$10:$M$197,"&gt;150",Реестр!$M$10:$M$197,"&lt;670",Реестр!$AN$10:$AN$197,"&gt;=01.01.2017",Реестр!$AN$10:$AN$197,"&lt;=31.12.2017",Реестр!AO10:AO197,"просрочено")</f>
        <v>0</v>
      </c>
      <c r="W21" s="210">
        <f>SUMIFS(Реестр!$M$10:$M$197,Реестр!$M$10:$M$197,"&gt;150",Реестр!$M$10:$M$197,"&lt;670",Реестр!$AN$10:$AN$197,"&gt;=01.01.2017",Реестр!$AN$10:$AN$197,"&lt;=31.12.2017",Реестр!AO10:AO197,"просрочено")</f>
        <v>0</v>
      </c>
      <c r="X21" s="210"/>
      <c r="Y21" s="210"/>
      <c r="Z21" s="210"/>
      <c r="AA21" s="210"/>
      <c r="AB21" s="210">
        <f t="shared" si="3"/>
        <v>0</v>
      </c>
      <c r="AC21" s="210">
        <f t="shared" si="2"/>
        <v>0</v>
      </c>
    </row>
    <row r="22" spans="1:29" ht="14.25" customHeight="1" x14ac:dyDescent="0.2">
      <c r="A22" s="37" t="s">
        <v>38</v>
      </c>
      <c r="B22" s="209">
        <f>SUMIFS(Реестр!$A$10:$A$197,Реестр!$M$10:$M$197,"&gt;=670",Реестр!$Y$10:$Y$197,"&lt;01.01.2017")</f>
        <v>0</v>
      </c>
      <c r="C22" s="209">
        <f>SUMIFS(Реестр!$M$10:$M$197,Реестр!$M$10:$M$197,"&gt;=670",Реестр!$Y$10:$Y$197,"&lt;01.01.2017")</f>
        <v>0</v>
      </c>
      <c r="D22" s="209">
        <f>SUMIFS(Реестр!$A$10:$A$197,Реестр!$M$10:$M$197,"&gt;=670",Реестр!$K$10:$K$197,"&gt;=01.01.2017",Реестр!$K$10:$K$197,"&lt;=31.12.2017")</f>
        <v>0</v>
      </c>
      <c r="E22" s="210">
        <f>SUMIFS(Реестр!$M$10:$M$197,Реестр!$M$10:$M$197,"&gt;=670",Реестр!$K$10:$K$197,"&gt;=01.01.2017",Реестр!$K$10:$K$197,"&lt;=31.12.2017")</f>
        <v>0</v>
      </c>
      <c r="F22" s="209">
        <f>SUMIFS(Реестр!$A$10:$A$197,Реестр!$M$10:$M$197,"&gt;=670",Реестр!$U$10:$U$197,"&gt;=01.01.2017",Реестр!$U$10:$U$197,"&lt;=31.12.2017")</f>
        <v>0</v>
      </c>
      <c r="G22" s="210">
        <f>SUMIFS(Реестр!$M$10:$M$197,Реестр!$M$10:$M$197,"&gt;=670",Реестр!$U$10:$U$197,"&gt;=01.01.2017",Реестр!$U$10:$U$197,"&lt;=31.12.2017")</f>
        <v>0</v>
      </c>
      <c r="H22" s="209">
        <f>SUMIFS(Реестр!$A$10:$A$197,Реестр!$M$10:$M$197,"&gt;=670",Реестр!$U$10:$U$197,"&gt;=01.01.2017",Реестр!$U$10:$U$197,"&lt;=31.12.2017",Реестр!W10:W197,"просрочено")</f>
        <v>0</v>
      </c>
      <c r="I22" s="210">
        <f>SUMIFS(Реестр!$M$10:$M$197,Реестр!$M$10:$M$197,"&gt;=670",Реестр!$U$10:$U$197,"&gt;=01.01.2017",Реестр!$U$10:$U$197,"&lt;=31.12.2017",Реестр!W10:W197,"просрочено")</f>
        <v>0</v>
      </c>
      <c r="J22" s="209">
        <f>SUMIFS(Реестр!$A$10:$A$197,Реестр!$M$10:$M$197,"&gt;=670",Реестр!$U$10:$U$197,"&gt;=01.01.2017",Реестр!$U$10:$U$197,"&lt;=31.12.2017",Реестр!S10:S197,"аннулирована")</f>
        <v>0</v>
      </c>
      <c r="K22" s="210">
        <f>SUMIFS(Реестр!$M$10:$M$197,Реестр!$M$10:$M$197,"&gt;=670",Реестр!$U$10:$U$197,"&gt;=01.01.2017",Реестр!$U$10:$U$197,"&lt;=31.12.2017",Реестр!S10:S197,"аннулирована")</f>
        <v>0</v>
      </c>
      <c r="L22" s="209">
        <f>SUMIFS(Реестр!$A$10:$A$197,Реестр!$M$10:$M$197,"&gt;=670",Реестр!$Y$10:$Y$197,"&gt;=01.01.2017",Реестр!$Y$10:$Y$197,"&lt;=31.12.2017")</f>
        <v>1</v>
      </c>
      <c r="M22" s="210">
        <f>SUMIFS(Реестр!$M$10:$M$197,Реестр!$M$10:$M$197,"&gt;=670",Реестр!$Y$10:$Y$197,"&gt;=01.01.2017",Реестр!$Y$10:$Y$197,"&lt;=31.12.2017")</f>
        <v>670</v>
      </c>
      <c r="N22" s="210"/>
      <c r="O22" s="210"/>
      <c r="P22" s="209">
        <f>SUMIFS(Реестр!$A$10:$A$197,Реестр!$M$10:$M$197,"&gt;=670",Реестр!$AI$10:$AI$197,"&gt;=01.01.2017",Реестр!$AI$10:$AI$197,"&lt;=31.12.2017")</f>
        <v>0</v>
      </c>
      <c r="Q22" s="210">
        <f>SUMIFS(Реестр!$M$10:$M$197,Реестр!$M$10:$M$197,"&gt;=670",Реестр!$AI$10:$AI$197,"&gt;=01.01.2017",Реестр!$AI$10:$AI$197,"&lt;=31.12.2017")</f>
        <v>0</v>
      </c>
      <c r="R22" s="209">
        <f>SUMIFS(Реестр!$A$10:$A$197,Реестр!$M$10:$M$197,"&gt;=670",Реестр!$AI$10:$AI$197,"&gt;=01.01.2017",Реестр!$AI$10:$AI$197,"&lt;=31.12.2017",Реестр!AJ10:AJ197,"просрочено")</f>
        <v>0</v>
      </c>
      <c r="S22" s="210">
        <f>SUMIFS(Реестр!$M$10:$M$197,Реестр!$M$10:$M$197,"&gt;=670",Реестр!$AI$10:$AI$197,"&gt;=01.01.2017",Реестр!$AI$10:$AI$197,"&lt;=31.12.2017",Реестр!AJ10:AJ197,"просрочено")</f>
        <v>0</v>
      </c>
      <c r="T22" s="209">
        <f>SUMIFS(Реестр!$A$10:$A$197,Реестр!$M$10:$M$197,"&gt;=670",Реестр!$AN$10:$AN$197,"&gt;=01.01.2017",Реестр!$AN$10:$AN$197,"&lt;=31.12.2017")</f>
        <v>0</v>
      </c>
      <c r="U22" s="210">
        <f>SUMIFS(Реестр!$M$10:$M$197,Реестр!$M$10:$M$197,"&gt;=670",Реестр!$AN$10:$AN$197,"&gt;=01.01.2017",Реестр!$AN$10:$AN$197,"&lt;=31.12.2017")</f>
        <v>0</v>
      </c>
      <c r="V22" s="209">
        <f>SUMIFS(Реестр!$A$10:$A$197,Реестр!$M$10:$M$197,"&gt;=670",Реестр!$AN$10:$AN$197,"&gt;=01.01.2017",Реестр!$AN$10:$AN$197,"&lt;=31.12.2017",Реестр!AO10:AO197,"просрочено")</f>
        <v>0</v>
      </c>
      <c r="W22" s="210">
        <f>SUMIFS(Реестр!$M$10:$M$197,Реестр!$M$10:$M$197,"&gt;=670",Реестр!$AN$10:$AN$197,"&gt;=01.01.2017",Реестр!$AN$10:$AN$197,"&lt;=31.12.2017",Реестр!AO10:AO197,"просрочено")</f>
        <v>0</v>
      </c>
      <c r="X22" s="210"/>
      <c r="Y22" s="210"/>
      <c r="Z22" s="210"/>
      <c r="AA22" s="210"/>
      <c r="AB22" s="210">
        <f t="shared" si="3"/>
        <v>1</v>
      </c>
      <c r="AC22" s="210">
        <f t="shared" si="2"/>
        <v>670</v>
      </c>
    </row>
    <row r="23" spans="1:29" x14ac:dyDescent="0.2">
      <c r="A23" s="48" t="s">
        <v>75</v>
      </c>
      <c r="B23" s="49">
        <f>B19+B20+B21+B22</f>
        <v>3</v>
      </c>
      <c r="C23" s="49">
        <f>C19+C20+C22</f>
        <v>71</v>
      </c>
      <c r="D23" s="49">
        <f>D19+D20+D21</f>
        <v>151</v>
      </c>
      <c r="E23" s="49">
        <f>E19+E20+E21</f>
        <v>3644.11</v>
      </c>
      <c r="F23" s="49">
        <f>F19+F20+F21</f>
        <v>150</v>
      </c>
      <c r="G23" s="49">
        <f>G19+G20+G21</f>
        <v>3603.61</v>
      </c>
      <c r="H23" s="49">
        <f>H19+H20</f>
        <v>2</v>
      </c>
      <c r="I23" s="49">
        <f>I19+I20</f>
        <v>138</v>
      </c>
      <c r="J23" s="49">
        <f>J19+J20</f>
        <v>0</v>
      </c>
      <c r="K23" s="49">
        <f>K19+K20</f>
        <v>0</v>
      </c>
      <c r="L23" s="49">
        <f>L19+L20+L21</f>
        <v>151</v>
      </c>
      <c r="M23" s="49">
        <f>M19+M20+M21</f>
        <v>3648.61</v>
      </c>
      <c r="N23" s="49">
        <f>N19+N20</f>
        <v>0</v>
      </c>
      <c r="O23" s="49">
        <f>O19+O20</f>
        <v>0</v>
      </c>
      <c r="P23" s="49">
        <f>P19+P20+P21</f>
        <v>109</v>
      </c>
      <c r="Q23" s="49">
        <f>Q19+Q20+Q21</f>
        <v>2280</v>
      </c>
      <c r="R23" s="49">
        <f>R19+R20</f>
        <v>10</v>
      </c>
      <c r="S23" s="49">
        <f>S19+S20</f>
        <v>150</v>
      </c>
      <c r="T23" s="49">
        <f>T19+T20+T21</f>
        <v>109</v>
      </c>
      <c r="U23" s="49">
        <f>U19+U20+U21</f>
        <v>2280</v>
      </c>
      <c r="V23" s="49">
        <f>V19+V20</f>
        <v>11</v>
      </c>
      <c r="W23" s="49">
        <f>W19+W20</f>
        <v>155</v>
      </c>
      <c r="X23" s="49">
        <f>ф.1_заявки!V23/ф.1_объемы_свод!F23</f>
        <v>0.02</v>
      </c>
      <c r="Y23" s="49">
        <f>ф.2_договоры!V23/ф.1_объемы_свод!P23</f>
        <v>1.1009174311926606</v>
      </c>
      <c r="Z23" s="49">
        <f>ф.3_акты!R24/ф.1_объемы_свод!T23</f>
        <v>0</v>
      </c>
      <c r="AA23" s="49">
        <f>(ф.1_заявки!V23+ф.3_акты!U24)/T23</f>
        <v>0.49541284403669728</v>
      </c>
      <c r="AB23" s="49">
        <f>AB19+AB20</f>
        <v>45</v>
      </c>
      <c r="AC23" s="49">
        <f>AC19+AC20</f>
        <v>1439.6100000000001</v>
      </c>
    </row>
    <row r="24" spans="1:29" x14ac:dyDescent="0.2">
      <c r="A24" s="282" t="s">
        <v>87</v>
      </c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282"/>
      <c r="R24" s="282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x14ac:dyDescent="0.2">
      <c r="A25" s="283" t="s">
        <v>108</v>
      </c>
      <c r="B25" s="283"/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x14ac:dyDescent="0.2">
      <c r="A26" s="80"/>
      <c r="B26" s="80"/>
      <c r="C26" s="80"/>
      <c r="D26" s="80"/>
      <c r="E26" s="80"/>
      <c r="F26" s="174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x14ac:dyDescent="0.2">
      <c r="A27" s="64" t="s">
        <v>92</v>
      </c>
    </row>
    <row r="28" spans="1:29" ht="66" customHeight="1" x14ac:dyDescent="0.25">
      <c r="A28" s="279" t="s">
        <v>948</v>
      </c>
      <c r="B28" s="279"/>
      <c r="C28" s="279"/>
      <c r="D28" s="279"/>
      <c r="E28" s="279"/>
      <c r="F28" s="279"/>
      <c r="G28" s="279"/>
      <c r="S28" s="58"/>
      <c r="T28" s="58"/>
      <c r="U28" s="58"/>
    </row>
  </sheetData>
  <mergeCells count="26">
    <mergeCell ref="A28:G28"/>
    <mergeCell ref="B3:M3"/>
    <mergeCell ref="O3:AA3"/>
    <mergeCell ref="A5:A9"/>
    <mergeCell ref="B5:C8"/>
    <mergeCell ref="D5:E8"/>
    <mergeCell ref="F5:I5"/>
    <mergeCell ref="J5:K8"/>
    <mergeCell ref="L5:M8"/>
    <mergeCell ref="N5:O8"/>
    <mergeCell ref="P5:S5"/>
    <mergeCell ref="A24:R24"/>
    <mergeCell ref="A25:R25"/>
    <mergeCell ref="AB5:AC8"/>
    <mergeCell ref="F6:G8"/>
    <mergeCell ref="H6:I8"/>
    <mergeCell ref="P6:Q8"/>
    <mergeCell ref="R6:S8"/>
    <mergeCell ref="T6:U8"/>
    <mergeCell ref="V6:W8"/>
    <mergeCell ref="X6:X8"/>
    <mergeCell ref="Y6:Y8"/>
    <mergeCell ref="Z6:Z8"/>
    <mergeCell ref="AA6:AA8"/>
    <mergeCell ref="T5:W5"/>
    <mergeCell ref="X5:AA5"/>
  </mergeCells>
  <pageMargins left="0.39370078740157483" right="0.39370078740157483" top="0.39370078740157483" bottom="0.39370078740157483" header="0.51181102362204722" footer="0.51181102362204722"/>
  <pageSetup paperSize="8" scale="70" fitToHeight="0" orientation="landscape" horizontalDpi="300" verticalDpi="300" r:id="rId1"/>
  <headerFooter alignWithMargins="0"/>
  <colBreaks count="2" manualBreakCount="2">
    <brk id="37" max="1048575" man="1"/>
    <brk id="3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X610"/>
  <sheetViews>
    <sheetView tabSelected="1" view="pageBreakPreview" topLeftCell="A4" zoomScale="55" zoomScaleNormal="85" zoomScaleSheetLayoutView="55" workbookViewId="0">
      <pane xSplit="8" ySplit="6" topLeftCell="I183" activePane="bottomRight" state="frozen"/>
      <selection activeCell="A4" sqref="A4"/>
      <selection pane="topRight" activeCell="I4" sqref="I4"/>
      <selection pane="bottomLeft" activeCell="A15" sqref="A15"/>
      <selection pane="bottomRight" activeCell="N40" sqref="N40"/>
    </sheetView>
  </sheetViews>
  <sheetFormatPr defaultColWidth="8.75" defaultRowHeight="15" x14ac:dyDescent="0.25"/>
  <cols>
    <col min="1" max="1" width="4.375" style="11" customWidth="1"/>
    <col min="2" max="2" width="8.625" style="8" customWidth="1"/>
    <col min="3" max="3" width="15.25" style="11" customWidth="1"/>
    <col min="4" max="4" width="14.375" style="11" customWidth="1"/>
    <col min="5" max="5" width="12.125" style="11" customWidth="1"/>
    <col min="6" max="6" width="16.625" style="11" customWidth="1"/>
    <col min="7" max="7" width="9.875" style="11" customWidth="1"/>
    <col min="8" max="8" width="18.625" style="11" customWidth="1"/>
    <col min="9" max="9" width="15.625" style="223" customWidth="1"/>
    <col min="10" max="10" width="9" style="25" customWidth="1"/>
    <col min="11" max="11" width="14.375" style="221" customWidth="1"/>
    <col min="12" max="12" width="13.625" style="222" customWidth="1"/>
    <col min="13" max="13" width="13.875" style="223" customWidth="1"/>
    <col min="14" max="14" width="12.125" style="223" customWidth="1"/>
    <col min="15" max="15" width="11.375" style="223" customWidth="1"/>
    <col min="16" max="16" width="12.25" style="11" customWidth="1"/>
    <col min="17" max="17" width="12.875" style="11" customWidth="1"/>
    <col min="18" max="18" width="12.5" style="25" customWidth="1"/>
    <col min="19" max="19" width="14.75" style="223" customWidth="1"/>
    <col min="20" max="20" width="11.375" style="223" customWidth="1"/>
    <col min="21" max="21" width="11.25" style="223" customWidth="1"/>
    <col min="22" max="22" width="12.25" style="223" customWidth="1"/>
    <col min="23" max="23" width="11.875" style="223" customWidth="1"/>
    <col min="24" max="24" width="13.625" style="223" customWidth="1"/>
    <col min="25" max="25" width="13.75" style="223" customWidth="1"/>
    <col min="26" max="26" width="13.25" style="223" customWidth="1"/>
    <col min="27" max="27" width="12" style="223" customWidth="1"/>
    <col min="28" max="28" width="10.75" style="223" customWidth="1"/>
    <col min="29" max="29" width="13.625" style="223" customWidth="1"/>
    <col min="30" max="30" width="12" style="223" customWidth="1"/>
    <col min="31" max="31" width="15.75" style="223" customWidth="1"/>
    <col min="32" max="32" width="13.25" style="223" customWidth="1"/>
    <col min="33" max="33" width="11.5" style="223" customWidth="1"/>
    <col min="34" max="34" width="12.375" style="223" customWidth="1"/>
    <col min="35" max="35" width="11.625" style="223" customWidth="1"/>
    <col min="36" max="36" width="11.375" style="223" customWidth="1"/>
    <col min="37" max="38" width="11.5" style="223" customWidth="1"/>
    <col min="39" max="39" width="11.25" style="223" customWidth="1"/>
    <col min="40" max="40" width="12.375" style="223" customWidth="1"/>
    <col min="41" max="41" width="10.375" style="223" customWidth="1"/>
    <col min="42" max="42" width="11.875" style="223" customWidth="1"/>
    <col min="43" max="43" width="11.75" style="223" customWidth="1"/>
    <col min="44" max="44" width="13" style="223" customWidth="1"/>
    <col min="45" max="45" width="13.25" style="223" customWidth="1"/>
    <col min="46" max="46" width="17.375" style="223" customWidth="1"/>
    <col min="47" max="47" width="17.375" style="223" hidden="1" customWidth="1"/>
    <col min="48" max="48" width="8.75" style="11" hidden="1" customWidth="1"/>
    <col min="49" max="49" width="0" style="11" hidden="1" customWidth="1"/>
    <col min="50" max="16384" width="8.75" style="11"/>
  </cols>
  <sheetData>
    <row r="1" spans="1:50" ht="51.6" customHeight="1" x14ac:dyDescent="0.3">
      <c r="A1" s="9"/>
      <c r="B1" s="9"/>
      <c r="C1" s="12"/>
      <c r="D1" s="12"/>
      <c r="E1" s="12"/>
      <c r="F1" s="12"/>
      <c r="G1" s="12"/>
      <c r="H1" s="12"/>
      <c r="I1" s="219"/>
      <c r="J1" s="220"/>
    </row>
    <row r="2" spans="1:50" x14ac:dyDescent="0.25">
      <c r="B2" s="4"/>
    </row>
    <row r="3" spans="1:50" ht="27.75" customHeight="1" x14ac:dyDescent="0.25">
      <c r="B3" s="4"/>
      <c r="C3" s="284" t="s">
        <v>949</v>
      </c>
      <c r="D3" s="284"/>
      <c r="E3" s="284"/>
      <c r="F3" s="284"/>
      <c r="G3" s="284"/>
      <c r="H3" s="284"/>
      <c r="I3" s="224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</row>
    <row r="4" spans="1:50" ht="18.75" customHeight="1" x14ac:dyDescent="0.3"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26"/>
      <c r="Q4" s="226"/>
      <c r="R4" s="226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8"/>
    </row>
    <row r="5" spans="1:50" ht="57" customHeight="1" x14ac:dyDescent="0.25">
      <c r="B5" s="286" t="s">
        <v>18</v>
      </c>
      <c r="C5" s="286" t="s">
        <v>36</v>
      </c>
      <c r="D5" s="286" t="s">
        <v>40</v>
      </c>
      <c r="E5" s="286" t="s">
        <v>81</v>
      </c>
      <c r="F5" s="286" t="s">
        <v>11</v>
      </c>
      <c r="G5" s="286" t="s">
        <v>51</v>
      </c>
      <c r="H5" s="286" t="s">
        <v>14</v>
      </c>
      <c r="I5" s="286" t="s">
        <v>44</v>
      </c>
      <c r="J5" s="286" t="s">
        <v>0</v>
      </c>
      <c r="K5" s="286" t="s">
        <v>2</v>
      </c>
      <c r="L5" s="251" t="s">
        <v>1</v>
      </c>
      <c r="M5" s="286" t="s">
        <v>950</v>
      </c>
      <c r="N5" s="286" t="s">
        <v>43</v>
      </c>
      <c r="O5" s="286" t="s">
        <v>12</v>
      </c>
      <c r="P5" s="286" t="s">
        <v>3</v>
      </c>
      <c r="Q5" s="286" t="s">
        <v>45</v>
      </c>
      <c r="R5" s="286" t="s">
        <v>19</v>
      </c>
      <c r="S5" s="286" t="s">
        <v>48</v>
      </c>
      <c r="T5" s="286" t="s">
        <v>110</v>
      </c>
      <c r="U5" s="286" t="s">
        <v>111</v>
      </c>
      <c r="V5" s="286" t="s">
        <v>951</v>
      </c>
      <c r="W5" s="286" t="s">
        <v>46</v>
      </c>
      <c r="X5" s="286" t="s">
        <v>4</v>
      </c>
      <c r="Y5" s="286" t="s">
        <v>5</v>
      </c>
      <c r="Z5" s="287" t="s">
        <v>952</v>
      </c>
      <c r="AA5" s="286" t="s">
        <v>20</v>
      </c>
      <c r="AB5" s="286" t="s">
        <v>52</v>
      </c>
      <c r="AC5" s="286" t="s">
        <v>39</v>
      </c>
      <c r="AD5" s="286" t="s">
        <v>84</v>
      </c>
      <c r="AE5" s="288" t="s">
        <v>17</v>
      </c>
      <c r="AF5" s="286" t="s">
        <v>953</v>
      </c>
      <c r="AG5" s="289" t="s">
        <v>954</v>
      </c>
      <c r="AH5" s="286" t="s">
        <v>955</v>
      </c>
      <c r="AI5" s="286" t="s">
        <v>956</v>
      </c>
      <c r="AJ5" s="286" t="s">
        <v>957</v>
      </c>
      <c r="AK5" s="286" t="s">
        <v>958</v>
      </c>
      <c r="AL5" s="291" t="s">
        <v>959</v>
      </c>
      <c r="AM5" s="291" t="s">
        <v>105</v>
      </c>
      <c r="AN5" s="291" t="s">
        <v>86</v>
      </c>
      <c r="AO5" s="286" t="s">
        <v>960</v>
      </c>
      <c r="AP5" s="291" t="s">
        <v>961</v>
      </c>
      <c r="AQ5" s="291" t="s">
        <v>962</v>
      </c>
      <c r="AR5" s="291" t="s">
        <v>963</v>
      </c>
      <c r="AS5" s="292" t="s">
        <v>74</v>
      </c>
      <c r="AT5" s="286" t="s">
        <v>964</v>
      </c>
      <c r="AU5" s="229"/>
    </row>
    <row r="6" spans="1:50" ht="35.25" customHeight="1" x14ac:dyDescent="0.25"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 t="s">
        <v>96</v>
      </c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7"/>
      <c r="AA6" s="286"/>
      <c r="AB6" s="286"/>
      <c r="AC6" s="286"/>
      <c r="AD6" s="286"/>
      <c r="AE6" s="288"/>
      <c r="AF6" s="286"/>
      <c r="AG6" s="290"/>
      <c r="AH6" s="286"/>
      <c r="AI6" s="286"/>
      <c r="AJ6" s="286"/>
      <c r="AK6" s="286"/>
      <c r="AL6" s="291"/>
      <c r="AM6" s="291"/>
      <c r="AN6" s="291"/>
      <c r="AO6" s="286"/>
      <c r="AP6" s="291"/>
      <c r="AQ6" s="291"/>
      <c r="AR6" s="291"/>
      <c r="AS6" s="292"/>
      <c r="AT6" s="286"/>
      <c r="AU6" s="229"/>
    </row>
    <row r="7" spans="1:50" ht="54" customHeight="1" x14ac:dyDescent="0.25">
      <c r="A7" s="11">
        <v>197</v>
      </c>
      <c r="B7" s="286"/>
      <c r="C7" s="286"/>
      <c r="D7" s="286"/>
      <c r="E7" s="251" t="s">
        <v>965</v>
      </c>
      <c r="F7" s="286"/>
      <c r="G7" s="286"/>
      <c r="H7" s="286"/>
      <c r="I7" s="286"/>
      <c r="J7" s="286"/>
      <c r="K7" s="251" t="s">
        <v>6</v>
      </c>
      <c r="L7" s="286"/>
      <c r="M7" s="251" t="s">
        <v>7</v>
      </c>
      <c r="N7" s="251" t="s">
        <v>8</v>
      </c>
      <c r="O7" s="251" t="s">
        <v>42</v>
      </c>
      <c r="P7" s="251" t="s">
        <v>6</v>
      </c>
      <c r="Q7" s="251" t="s">
        <v>6</v>
      </c>
      <c r="R7" s="251" t="s">
        <v>6</v>
      </c>
      <c r="S7" s="251" t="s">
        <v>49</v>
      </c>
      <c r="T7" s="251" t="s">
        <v>6</v>
      </c>
      <c r="U7" s="251" t="s">
        <v>6</v>
      </c>
      <c r="V7" s="251" t="s">
        <v>966</v>
      </c>
      <c r="W7" s="251" t="s">
        <v>47</v>
      </c>
      <c r="X7" s="286"/>
      <c r="Y7" s="251" t="s">
        <v>6</v>
      </c>
      <c r="Z7" s="251" t="s">
        <v>6</v>
      </c>
      <c r="AA7" s="286"/>
      <c r="AB7" s="251" t="s">
        <v>9</v>
      </c>
      <c r="AC7" s="253" t="s">
        <v>113</v>
      </c>
      <c r="AD7" s="253" t="s">
        <v>113</v>
      </c>
      <c r="AE7" s="253" t="s">
        <v>113</v>
      </c>
      <c r="AF7" s="251" t="s">
        <v>967</v>
      </c>
      <c r="AG7" s="251" t="s">
        <v>6</v>
      </c>
      <c r="AH7" s="251" t="s">
        <v>6</v>
      </c>
      <c r="AI7" s="251" t="s">
        <v>6</v>
      </c>
      <c r="AJ7" s="251" t="s">
        <v>47</v>
      </c>
      <c r="AK7" s="251" t="s">
        <v>7</v>
      </c>
      <c r="AL7" s="254" t="s">
        <v>6</v>
      </c>
      <c r="AM7" s="251" t="s">
        <v>6</v>
      </c>
      <c r="AN7" s="254" t="s">
        <v>6</v>
      </c>
      <c r="AO7" s="254" t="s">
        <v>47</v>
      </c>
      <c r="AP7" s="251" t="s">
        <v>966</v>
      </c>
      <c r="AQ7" s="251" t="s">
        <v>968</v>
      </c>
      <c r="AR7" s="251" t="s">
        <v>966</v>
      </c>
      <c r="AS7" s="252" t="s">
        <v>9</v>
      </c>
      <c r="AT7" s="286"/>
      <c r="AU7" s="229"/>
      <c r="AV7" s="11">
        <v>1</v>
      </c>
      <c r="AW7" s="11">
        <v>1</v>
      </c>
      <c r="AX7" s="11">
        <v>1</v>
      </c>
    </row>
    <row r="8" spans="1:50" ht="22.15" customHeight="1" x14ac:dyDescent="0.25">
      <c r="B8" s="5">
        <v>1</v>
      </c>
      <c r="C8" s="6">
        <v>2</v>
      </c>
      <c r="D8" s="5">
        <v>3</v>
      </c>
      <c r="E8" s="6">
        <v>4</v>
      </c>
      <c r="F8" s="5">
        <v>5</v>
      </c>
      <c r="G8" s="5">
        <v>6</v>
      </c>
      <c r="H8" s="6">
        <v>7</v>
      </c>
      <c r="I8" s="5">
        <v>8</v>
      </c>
      <c r="J8" s="6">
        <v>9</v>
      </c>
      <c r="K8" s="5">
        <v>10</v>
      </c>
      <c r="L8" s="5">
        <v>11</v>
      </c>
      <c r="M8" s="6">
        <v>12</v>
      </c>
      <c r="N8" s="5">
        <v>13</v>
      </c>
      <c r="O8" s="6">
        <v>14</v>
      </c>
      <c r="P8" s="5">
        <v>15</v>
      </c>
      <c r="Q8" s="5">
        <v>16</v>
      </c>
      <c r="R8" s="6">
        <v>17</v>
      </c>
      <c r="S8" s="5">
        <v>18</v>
      </c>
      <c r="T8" s="6">
        <v>19</v>
      </c>
      <c r="U8" s="5">
        <v>20</v>
      </c>
      <c r="V8" s="5">
        <v>21</v>
      </c>
      <c r="W8" s="6">
        <v>22</v>
      </c>
      <c r="X8" s="5">
        <v>23</v>
      </c>
      <c r="Y8" s="6">
        <v>24</v>
      </c>
      <c r="Z8" s="5">
        <v>25</v>
      </c>
      <c r="AA8" s="5">
        <v>26</v>
      </c>
      <c r="AB8" s="6">
        <v>27</v>
      </c>
      <c r="AC8" s="5">
        <v>28</v>
      </c>
      <c r="AD8" s="6">
        <v>29</v>
      </c>
      <c r="AE8" s="5">
        <v>30</v>
      </c>
      <c r="AF8" s="5">
        <v>31</v>
      </c>
      <c r="AG8" s="6">
        <v>32</v>
      </c>
      <c r="AH8" s="5">
        <v>33</v>
      </c>
      <c r="AI8" s="6">
        <v>34</v>
      </c>
      <c r="AJ8" s="5">
        <v>35</v>
      </c>
      <c r="AK8" s="5">
        <v>36</v>
      </c>
      <c r="AL8" s="6">
        <v>37</v>
      </c>
      <c r="AM8" s="5">
        <v>38</v>
      </c>
      <c r="AN8" s="6">
        <v>39</v>
      </c>
      <c r="AO8" s="5">
        <v>40</v>
      </c>
      <c r="AP8" s="5">
        <v>41</v>
      </c>
      <c r="AQ8" s="6">
        <v>42</v>
      </c>
      <c r="AR8" s="5">
        <v>43</v>
      </c>
      <c r="AS8" s="6">
        <v>44</v>
      </c>
      <c r="AT8" s="5">
        <v>45</v>
      </c>
      <c r="AU8" s="230"/>
    </row>
    <row r="9" spans="1:50" ht="33.75" hidden="1" customHeight="1" x14ac:dyDescent="0.25">
      <c r="B9" s="258"/>
      <c r="C9" s="259" t="s">
        <v>194</v>
      </c>
      <c r="D9" s="259" t="s">
        <v>98</v>
      </c>
      <c r="E9" s="258"/>
      <c r="F9" s="259"/>
      <c r="G9" s="258"/>
      <c r="H9" s="259"/>
      <c r="I9" s="258"/>
      <c r="J9" s="259"/>
      <c r="K9" s="258"/>
      <c r="L9" s="259"/>
      <c r="M9" s="258"/>
      <c r="N9" s="259"/>
      <c r="O9" s="258"/>
      <c r="P9" s="259"/>
      <c r="Q9" s="258"/>
      <c r="R9" s="259"/>
      <c r="S9" s="258"/>
      <c r="T9" s="259"/>
      <c r="U9" s="258"/>
      <c r="V9" s="258">
        <f>SUMIFS($V$10:$V$197,$E$10:$E$197,"Целевая модель",$U$10:$U$197,"&gt;=01.01.2017",$U$10:$U$197,"&lt;=31.12.2017")</f>
        <v>436</v>
      </c>
      <c r="W9" s="260"/>
      <c r="X9" s="260"/>
      <c r="Y9" s="258"/>
      <c r="Z9" s="259"/>
      <c r="AA9" s="258"/>
      <c r="AB9" s="259"/>
      <c r="AC9" s="258"/>
      <c r="AD9" s="259"/>
      <c r="AE9" s="258"/>
      <c r="AF9" s="259"/>
      <c r="AG9" s="258"/>
      <c r="AH9" s="259"/>
      <c r="AI9" s="258"/>
      <c r="AJ9" s="259"/>
      <c r="AK9" s="258"/>
      <c r="AL9" s="259"/>
      <c r="AM9" s="258">
        <f>SUMIFS($AV$10:$AV$301,$R$10:$R$301,"&gt;=01.01.2015",$AG$10:$AG$301,"&lt;=31.03.2018")</f>
        <v>7136</v>
      </c>
      <c r="AN9" s="258">
        <f>SUMIFS($AU$10:$AU$301,$AG$10:$AG$301,"&gt;=01.01.2015",$AG$10:$AG$301,"&lt;=31.03.2018")</f>
        <v>425</v>
      </c>
      <c r="AO9" s="258">
        <f>SUMIFS($AP$10:$AP$126,$AG$10:$AG$126,"&gt;=01.01.2018",$AG$10:$AG$126,"&lt;=31.03.2018")</f>
        <v>0</v>
      </c>
      <c r="AP9" s="258">
        <f>SUMIFS($AP$10:$AP$197,$E$10:$E$197,"Целевая модель",$AI$10:$AI$197,"&gt;=01.01.2017",$AI$10:$AI$197,"&lt;=31.12.2017")</f>
        <v>1504</v>
      </c>
      <c r="AQ9" s="258">
        <f>SUMIFS($AQ$10:$AQ$197,$E$10:$E$197,"Целевая модель",$AN$10:$AN$197,"&gt;=01.01.2017",$AN$10:$AN$197,"&lt;=31.12.2017")</f>
        <v>191</v>
      </c>
      <c r="AR9" s="258">
        <f>SUMIFS($AR$10:$AR$197,$E$10:$E$197,"Целевая модель",$AN$10:$AN$197,"&gt;=01.01.2017",$AN$10:$AN$197,"&lt;=31.12.2017")</f>
        <v>1636</v>
      </c>
      <c r="AS9" s="258"/>
      <c r="AT9" s="259"/>
      <c r="AU9" s="261"/>
    </row>
    <row r="10" spans="1:50" ht="56.25" customHeight="1" x14ac:dyDescent="0.25">
      <c r="A10" s="11">
        <v>1</v>
      </c>
      <c r="B10" s="89">
        <v>1</v>
      </c>
      <c r="C10" s="81" t="s">
        <v>194</v>
      </c>
      <c r="D10" s="81" t="s">
        <v>126</v>
      </c>
      <c r="E10" s="129" t="s">
        <v>943</v>
      </c>
      <c r="F10" s="84" t="s">
        <v>117</v>
      </c>
      <c r="G10" s="84" t="s">
        <v>118</v>
      </c>
      <c r="H10" s="84" t="s">
        <v>119</v>
      </c>
      <c r="I10" s="84" t="s">
        <v>120</v>
      </c>
      <c r="J10" s="81" t="s">
        <v>753</v>
      </c>
      <c r="K10" s="85">
        <v>42747</v>
      </c>
      <c r="L10" s="84" t="s">
        <v>121</v>
      </c>
      <c r="M10" s="125">
        <v>20</v>
      </c>
      <c r="N10" s="81">
        <v>0.4</v>
      </c>
      <c r="O10" s="81">
        <v>3</v>
      </c>
      <c r="P10" s="81" t="s">
        <v>122</v>
      </c>
      <c r="Q10" s="85">
        <v>42747</v>
      </c>
      <c r="R10" s="85">
        <v>42747</v>
      </c>
      <c r="S10" s="81" t="s">
        <v>123</v>
      </c>
      <c r="T10" s="86">
        <f>R10+15</f>
        <v>42762</v>
      </c>
      <c r="U10" s="85">
        <v>42754</v>
      </c>
      <c r="V10" s="233">
        <f>U10-R10</f>
        <v>7</v>
      </c>
      <c r="W10" s="232" t="str">
        <f>IF(U10&gt;T10,"просрочено","в срок")</f>
        <v>в срок</v>
      </c>
      <c r="X10" s="234" t="s">
        <v>261</v>
      </c>
      <c r="Y10" s="234">
        <v>42747</v>
      </c>
      <c r="Z10" s="234">
        <v>42867</v>
      </c>
      <c r="AA10" s="234" t="s">
        <v>262</v>
      </c>
      <c r="AB10" s="234" t="s">
        <v>263</v>
      </c>
      <c r="AC10" s="233">
        <v>23201.200000000001</v>
      </c>
      <c r="AD10" s="233">
        <v>23201.200000000001</v>
      </c>
      <c r="AE10" s="233"/>
      <c r="AF10" s="231"/>
      <c r="AG10" s="231">
        <v>42835</v>
      </c>
      <c r="AH10" s="231">
        <v>42836</v>
      </c>
      <c r="AI10" s="235">
        <f>IF(AG10&gt;AH10,AG10,AH10)</f>
        <v>42836</v>
      </c>
      <c r="AJ10" s="235" t="str">
        <f>IF(AH10&gt;Z10,"просрочено","в срок")</f>
        <v>в срок</v>
      </c>
      <c r="AK10" s="233">
        <v>20</v>
      </c>
      <c r="AL10" s="231"/>
      <c r="AM10" s="231">
        <v>42836</v>
      </c>
      <c r="AN10" s="231">
        <v>42836</v>
      </c>
      <c r="AO10" s="235" t="str">
        <f>IF(AN10&gt;Z10,"просрочено","в срок")</f>
        <v>в срок</v>
      </c>
      <c r="AP10" s="236">
        <f>AI10-Y10</f>
        <v>89</v>
      </c>
      <c r="AQ10" s="236">
        <f>AM10-AI10</f>
        <v>0</v>
      </c>
      <c r="AR10" s="236">
        <f>AN10-Y10</f>
        <v>89</v>
      </c>
      <c r="AS10" s="231" t="s">
        <v>263</v>
      </c>
      <c r="AT10" s="235"/>
      <c r="AU10" s="237">
        <f>IF(AN10=0,0,Реестр!AN10-Реестр!AG10)</f>
        <v>1</v>
      </c>
      <c r="AV10" s="237">
        <f>IF(AN10=0,0,Реестр!AN10-Реестр!R10)</f>
        <v>89</v>
      </c>
      <c r="AW10" s="11" t="b">
        <f>AK10=M10</f>
        <v>1</v>
      </c>
      <c r="AX10" s="11" t="s">
        <v>975</v>
      </c>
    </row>
    <row r="11" spans="1:50" s="238" customFormat="1" ht="90" x14ac:dyDescent="0.25">
      <c r="A11" s="238">
        <v>1</v>
      </c>
      <c r="B11" s="89">
        <v>2</v>
      </c>
      <c r="C11" s="81" t="s">
        <v>194</v>
      </c>
      <c r="D11" s="81" t="s">
        <v>126</v>
      </c>
      <c r="E11" s="201" t="s">
        <v>98</v>
      </c>
      <c r="F11" s="84" t="s">
        <v>124</v>
      </c>
      <c r="G11" s="84" t="s">
        <v>125</v>
      </c>
      <c r="H11" s="84" t="s">
        <v>127</v>
      </c>
      <c r="I11" s="84" t="s">
        <v>128</v>
      </c>
      <c r="J11" s="81" t="s">
        <v>754</v>
      </c>
      <c r="K11" s="85">
        <v>42751</v>
      </c>
      <c r="L11" s="84" t="s">
        <v>121</v>
      </c>
      <c r="M11" s="125">
        <v>50</v>
      </c>
      <c r="N11" s="81">
        <v>0.4</v>
      </c>
      <c r="O11" s="81">
        <v>3</v>
      </c>
      <c r="P11" s="81" t="s">
        <v>122</v>
      </c>
      <c r="Q11" s="85">
        <v>42751</v>
      </c>
      <c r="R11" s="85">
        <v>42751</v>
      </c>
      <c r="S11" s="81" t="s">
        <v>123</v>
      </c>
      <c r="T11" s="86">
        <f t="shared" ref="T11:T74" si="0">R11+15</f>
        <v>42766</v>
      </c>
      <c r="U11" s="85">
        <v>42760</v>
      </c>
      <c r="V11" s="233">
        <f t="shared" ref="V11:V74" si="1">U11-R11</f>
        <v>9</v>
      </c>
      <c r="W11" s="232" t="str">
        <f t="shared" ref="W11:W74" si="2">IF(U11&gt;T11,"просрочено","в срок")</f>
        <v>в срок</v>
      </c>
      <c r="X11" s="234" t="s">
        <v>264</v>
      </c>
      <c r="Y11" s="234">
        <v>42761</v>
      </c>
      <c r="Z11" s="234">
        <v>42881</v>
      </c>
      <c r="AA11" s="234" t="s">
        <v>265</v>
      </c>
      <c r="AB11" s="234" t="s">
        <v>263</v>
      </c>
      <c r="AC11" s="233">
        <v>58003</v>
      </c>
      <c r="AD11" s="233">
        <v>58003</v>
      </c>
      <c r="AE11" s="233"/>
      <c r="AF11" s="231"/>
      <c r="AG11" s="231">
        <v>42930</v>
      </c>
      <c r="AH11" s="231">
        <v>42931</v>
      </c>
      <c r="AI11" s="235">
        <f t="shared" ref="AI11:AI14" si="3">IF(AG11&gt;AH11,AG11,AH11)</f>
        <v>42931</v>
      </c>
      <c r="AJ11" s="235" t="str">
        <f t="shared" ref="AJ11:AJ14" si="4">IF(AH11&gt;Z11,"просрочено","в срок")</f>
        <v>просрочено</v>
      </c>
      <c r="AK11" s="233">
        <v>50</v>
      </c>
      <c r="AL11" s="231"/>
      <c r="AM11" s="231">
        <v>42933</v>
      </c>
      <c r="AN11" s="231">
        <v>42933</v>
      </c>
      <c r="AO11" s="235" t="str">
        <f t="shared" ref="AO11:AO14" si="5">IF(AN11&gt;Z11,"просрочено","в срок")</f>
        <v>просрочено</v>
      </c>
      <c r="AP11" s="236">
        <f t="shared" ref="AP11:AP14" si="6">AI11-Y11</f>
        <v>170</v>
      </c>
      <c r="AQ11" s="236">
        <f t="shared" ref="AQ11:AQ14" si="7">AM11-AI11</f>
        <v>2</v>
      </c>
      <c r="AR11" s="236">
        <f t="shared" ref="AR11:AR14" si="8">AN11-Y11</f>
        <v>172</v>
      </c>
      <c r="AS11" s="231" t="s">
        <v>263</v>
      </c>
      <c r="AT11" s="235"/>
      <c r="AU11" s="237">
        <f>IF(AN11=0,0,Реестр!AN11-Реестр!AG11)</f>
        <v>3</v>
      </c>
      <c r="AV11" s="237">
        <f>IF(AN11=0,0,Реестр!AN11-Реестр!R11)</f>
        <v>182</v>
      </c>
      <c r="AW11" s="11" t="b">
        <f t="shared" ref="AW11:AW74" si="9">AK11=M11</f>
        <v>1</v>
      </c>
      <c r="AX11" s="11" t="s">
        <v>975</v>
      </c>
    </row>
    <row r="12" spans="1:50" s="238" customFormat="1" ht="90" x14ac:dyDescent="0.25">
      <c r="A12" s="11">
        <v>1</v>
      </c>
      <c r="B12" s="89">
        <v>3</v>
      </c>
      <c r="C12" s="81" t="s">
        <v>194</v>
      </c>
      <c r="D12" s="81" t="s">
        <v>126</v>
      </c>
      <c r="E12" s="201" t="s">
        <v>98</v>
      </c>
      <c r="F12" s="84" t="s">
        <v>129</v>
      </c>
      <c r="G12" s="84" t="s">
        <v>130</v>
      </c>
      <c r="H12" s="84" t="s">
        <v>131</v>
      </c>
      <c r="I12" s="84" t="s">
        <v>132</v>
      </c>
      <c r="J12" s="81" t="s">
        <v>755</v>
      </c>
      <c r="K12" s="85">
        <v>42760</v>
      </c>
      <c r="L12" s="84" t="s">
        <v>121</v>
      </c>
      <c r="M12" s="125">
        <v>5</v>
      </c>
      <c r="N12" s="81">
        <v>0.4</v>
      </c>
      <c r="O12" s="81">
        <v>3</v>
      </c>
      <c r="P12" s="81" t="s">
        <v>122</v>
      </c>
      <c r="Q12" s="85">
        <v>42760</v>
      </c>
      <c r="R12" s="85">
        <v>42760</v>
      </c>
      <c r="S12" s="81" t="s">
        <v>123</v>
      </c>
      <c r="T12" s="86">
        <f t="shared" si="0"/>
        <v>42775</v>
      </c>
      <c r="U12" s="85">
        <v>42762</v>
      </c>
      <c r="V12" s="233">
        <f t="shared" si="1"/>
        <v>2</v>
      </c>
      <c r="W12" s="232" t="str">
        <f t="shared" si="2"/>
        <v>в срок</v>
      </c>
      <c r="X12" s="234" t="s">
        <v>266</v>
      </c>
      <c r="Y12" s="234">
        <v>42762</v>
      </c>
      <c r="Z12" s="234">
        <v>42882</v>
      </c>
      <c r="AA12" s="234" t="s">
        <v>267</v>
      </c>
      <c r="AB12" s="234" t="s">
        <v>263</v>
      </c>
      <c r="AC12" s="233">
        <v>550</v>
      </c>
      <c r="AD12" s="233">
        <v>550</v>
      </c>
      <c r="AE12" s="233"/>
      <c r="AF12" s="231"/>
      <c r="AG12" s="231">
        <v>42881</v>
      </c>
      <c r="AH12" s="231">
        <v>42975</v>
      </c>
      <c r="AI12" s="235">
        <f t="shared" si="3"/>
        <v>42975</v>
      </c>
      <c r="AJ12" s="235" t="str">
        <f t="shared" si="4"/>
        <v>просрочено</v>
      </c>
      <c r="AK12" s="233">
        <v>5</v>
      </c>
      <c r="AL12" s="231"/>
      <c r="AM12" s="231">
        <v>43070</v>
      </c>
      <c r="AN12" s="231">
        <v>43070</v>
      </c>
      <c r="AO12" s="235" t="str">
        <f t="shared" si="5"/>
        <v>просрочено</v>
      </c>
      <c r="AP12" s="236">
        <f t="shared" si="6"/>
        <v>213</v>
      </c>
      <c r="AQ12" s="236">
        <f t="shared" si="7"/>
        <v>95</v>
      </c>
      <c r="AR12" s="236">
        <f t="shared" si="8"/>
        <v>308</v>
      </c>
      <c r="AS12" s="231" t="s">
        <v>263</v>
      </c>
      <c r="AT12" s="235"/>
      <c r="AU12" s="237">
        <f>IF(AN12=0,0,Реестр!AN12-Реестр!AG12)</f>
        <v>189</v>
      </c>
      <c r="AV12" s="237">
        <f>IF(AN12=0,0,Реестр!AN12-Реестр!R12)</f>
        <v>310</v>
      </c>
      <c r="AW12" s="11" t="b">
        <f t="shared" si="9"/>
        <v>1</v>
      </c>
      <c r="AX12" s="11" t="s">
        <v>975</v>
      </c>
    </row>
    <row r="13" spans="1:50" ht="45.75" customHeight="1" x14ac:dyDescent="0.25">
      <c r="A13" s="11">
        <v>1</v>
      </c>
      <c r="B13" s="89">
        <v>4</v>
      </c>
      <c r="C13" s="81" t="s">
        <v>194</v>
      </c>
      <c r="D13" s="81" t="s">
        <v>126</v>
      </c>
      <c r="E13" s="201" t="s">
        <v>98</v>
      </c>
      <c r="F13" s="84" t="s">
        <v>133</v>
      </c>
      <c r="G13" s="84" t="s">
        <v>134</v>
      </c>
      <c r="H13" s="84" t="s">
        <v>135</v>
      </c>
      <c r="I13" s="84" t="s">
        <v>136</v>
      </c>
      <c r="J13" s="81" t="s">
        <v>756</v>
      </c>
      <c r="K13" s="85">
        <v>42767</v>
      </c>
      <c r="L13" s="84" t="s">
        <v>121</v>
      </c>
      <c r="M13" s="125">
        <v>150</v>
      </c>
      <c r="N13" s="81">
        <v>0.4</v>
      </c>
      <c r="O13" s="81">
        <v>3</v>
      </c>
      <c r="P13" s="81" t="s">
        <v>122</v>
      </c>
      <c r="Q13" s="85">
        <v>42767</v>
      </c>
      <c r="R13" s="85">
        <v>42767</v>
      </c>
      <c r="S13" s="81" t="s">
        <v>123</v>
      </c>
      <c r="T13" s="86">
        <f t="shared" si="0"/>
        <v>42782</v>
      </c>
      <c r="U13" s="85">
        <v>42772</v>
      </c>
      <c r="V13" s="233">
        <f t="shared" si="1"/>
        <v>5</v>
      </c>
      <c r="W13" s="232" t="str">
        <f t="shared" si="2"/>
        <v>в срок</v>
      </c>
      <c r="X13" s="234" t="s">
        <v>268</v>
      </c>
      <c r="Y13" s="234">
        <v>42772</v>
      </c>
      <c r="Z13" s="234">
        <v>42892</v>
      </c>
      <c r="AA13" s="234" t="s">
        <v>269</v>
      </c>
      <c r="AB13" s="234" t="s">
        <v>263</v>
      </c>
      <c r="AC13" s="233">
        <v>174009</v>
      </c>
      <c r="AD13" s="233">
        <v>174009</v>
      </c>
      <c r="AE13" s="233"/>
      <c r="AF13" s="231"/>
      <c r="AG13" s="231">
        <v>42772</v>
      </c>
      <c r="AH13" s="231">
        <v>42773</v>
      </c>
      <c r="AI13" s="235">
        <f t="shared" si="3"/>
        <v>42773</v>
      </c>
      <c r="AJ13" s="235" t="str">
        <f t="shared" si="4"/>
        <v>в срок</v>
      </c>
      <c r="AK13" s="233">
        <v>150</v>
      </c>
      <c r="AL13" s="231"/>
      <c r="AM13" s="231">
        <v>42774</v>
      </c>
      <c r="AN13" s="231">
        <v>42774</v>
      </c>
      <c r="AO13" s="235" t="str">
        <f t="shared" si="5"/>
        <v>в срок</v>
      </c>
      <c r="AP13" s="236">
        <f t="shared" si="6"/>
        <v>1</v>
      </c>
      <c r="AQ13" s="236">
        <f t="shared" si="7"/>
        <v>1</v>
      </c>
      <c r="AR13" s="236">
        <f t="shared" si="8"/>
        <v>2</v>
      </c>
      <c r="AS13" s="231" t="s">
        <v>263</v>
      </c>
      <c r="AT13" s="235"/>
      <c r="AU13" s="237">
        <f>IF(AN13=0,0,Реестр!AN13-Реестр!AG13)</f>
        <v>2</v>
      </c>
      <c r="AV13" s="237">
        <f>IF(AN13=0,0,Реестр!AN13-Реестр!R13)</f>
        <v>7</v>
      </c>
      <c r="AW13" s="11" t="b">
        <f t="shared" si="9"/>
        <v>1</v>
      </c>
      <c r="AX13" s="11" t="s">
        <v>975</v>
      </c>
    </row>
    <row r="14" spans="1:50" ht="20.25" customHeight="1" x14ac:dyDescent="0.25">
      <c r="A14" s="11">
        <v>1</v>
      </c>
      <c r="B14" s="89">
        <v>5</v>
      </c>
      <c r="C14" s="81" t="s">
        <v>194</v>
      </c>
      <c r="D14" s="81" t="s">
        <v>126</v>
      </c>
      <c r="E14" s="201" t="s">
        <v>98</v>
      </c>
      <c r="F14" s="84" t="s">
        <v>137</v>
      </c>
      <c r="G14" s="84" t="s">
        <v>138</v>
      </c>
      <c r="H14" s="84" t="s">
        <v>139</v>
      </c>
      <c r="I14" s="84" t="s">
        <v>140</v>
      </c>
      <c r="J14" s="81" t="s">
        <v>757</v>
      </c>
      <c r="K14" s="85">
        <v>42772</v>
      </c>
      <c r="L14" s="84" t="s">
        <v>121</v>
      </c>
      <c r="M14" s="125">
        <v>5</v>
      </c>
      <c r="N14" s="81">
        <v>0.4</v>
      </c>
      <c r="O14" s="81">
        <v>3</v>
      </c>
      <c r="P14" s="81" t="s">
        <v>122</v>
      </c>
      <c r="Q14" s="85">
        <v>42772</v>
      </c>
      <c r="R14" s="85">
        <v>42772</v>
      </c>
      <c r="S14" s="81" t="s">
        <v>123</v>
      </c>
      <c r="T14" s="86">
        <f t="shared" si="0"/>
        <v>42787</v>
      </c>
      <c r="U14" s="85">
        <v>42780</v>
      </c>
      <c r="V14" s="233">
        <f t="shared" si="1"/>
        <v>8</v>
      </c>
      <c r="W14" s="232" t="str">
        <f t="shared" si="2"/>
        <v>в срок</v>
      </c>
      <c r="X14" s="234" t="s">
        <v>270</v>
      </c>
      <c r="Y14" s="234">
        <v>42780</v>
      </c>
      <c r="Z14" s="234">
        <v>42900</v>
      </c>
      <c r="AA14" s="234" t="s">
        <v>271</v>
      </c>
      <c r="AB14" s="234" t="s">
        <v>263</v>
      </c>
      <c r="AC14" s="233">
        <v>550</v>
      </c>
      <c r="AD14" s="233">
        <v>550</v>
      </c>
      <c r="AE14" s="233"/>
      <c r="AF14" s="231"/>
      <c r="AG14" s="231">
        <v>42815</v>
      </c>
      <c r="AH14" s="231">
        <v>42816</v>
      </c>
      <c r="AI14" s="235">
        <f t="shared" si="3"/>
        <v>42816</v>
      </c>
      <c r="AJ14" s="235" t="str">
        <f t="shared" si="4"/>
        <v>в срок</v>
      </c>
      <c r="AK14" s="233">
        <v>5</v>
      </c>
      <c r="AL14" s="231"/>
      <c r="AM14" s="231">
        <v>42818</v>
      </c>
      <c r="AN14" s="231">
        <v>42818</v>
      </c>
      <c r="AO14" s="235" t="str">
        <f t="shared" si="5"/>
        <v>в срок</v>
      </c>
      <c r="AP14" s="236">
        <f t="shared" si="6"/>
        <v>36</v>
      </c>
      <c r="AQ14" s="236">
        <f t="shared" si="7"/>
        <v>2</v>
      </c>
      <c r="AR14" s="236">
        <f t="shared" si="8"/>
        <v>38</v>
      </c>
      <c r="AS14" s="231" t="s">
        <v>263</v>
      </c>
      <c r="AT14" s="235"/>
      <c r="AU14" s="237">
        <f>IF(AN14=0,0,Реестр!AN14-Реестр!AG14)</f>
        <v>3</v>
      </c>
      <c r="AV14" s="237">
        <f>IF(AN14=0,0,Реестр!AN14-Реестр!R14)</f>
        <v>46</v>
      </c>
      <c r="AW14" s="11" t="b">
        <f t="shared" si="9"/>
        <v>1</v>
      </c>
      <c r="AX14" s="11" t="s">
        <v>975</v>
      </c>
    </row>
    <row r="15" spans="1:50" ht="30" hidden="1" customHeight="1" x14ac:dyDescent="0.25">
      <c r="A15" s="11">
        <v>1</v>
      </c>
      <c r="B15" s="89">
        <v>6</v>
      </c>
      <c r="C15" s="81" t="s">
        <v>194</v>
      </c>
      <c r="D15" s="81" t="s">
        <v>126</v>
      </c>
      <c r="E15" s="201" t="s">
        <v>98</v>
      </c>
      <c r="F15" s="84" t="s">
        <v>141</v>
      </c>
      <c r="G15" s="84" t="s">
        <v>142</v>
      </c>
      <c r="H15" s="84" t="s">
        <v>143</v>
      </c>
      <c r="I15" s="84" t="s">
        <v>144</v>
      </c>
      <c r="J15" s="81" t="s">
        <v>758</v>
      </c>
      <c r="K15" s="85">
        <v>42871</v>
      </c>
      <c r="L15" s="84" t="s">
        <v>121</v>
      </c>
      <c r="M15" s="125">
        <v>10</v>
      </c>
      <c r="N15" s="81">
        <v>0.4</v>
      </c>
      <c r="O15" s="81">
        <v>3</v>
      </c>
      <c r="P15" s="81" t="s">
        <v>122</v>
      </c>
      <c r="Q15" s="85">
        <v>42871</v>
      </c>
      <c r="R15" s="85">
        <v>42871</v>
      </c>
      <c r="S15" s="81" t="s">
        <v>123</v>
      </c>
      <c r="T15" s="86">
        <f t="shared" si="0"/>
        <v>42886</v>
      </c>
      <c r="U15" s="85">
        <v>42874</v>
      </c>
      <c r="V15" s="233">
        <f t="shared" si="1"/>
        <v>3</v>
      </c>
      <c r="W15" s="232" t="str">
        <f t="shared" si="2"/>
        <v>в срок</v>
      </c>
      <c r="X15" s="234" t="s">
        <v>272</v>
      </c>
      <c r="Y15" s="234">
        <v>42874</v>
      </c>
      <c r="Z15" s="234">
        <v>42997</v>
      </c>
      <c r="AA15" s="234" t="s">
        <v>274</v>
      </c>
      <c r="AB15" s="234" t="s">
        <v>263</v>
      </c>
      <c r="AC15" s="233">
        <v>550</v>
      </c>
      <c r="AD15" s="233">
        <v>550</v>
      </c>
      <c r="AE15" s="233"/>
      <c r="AF15" s="231"/>
      <c r="AG15" s="231"/>
      <c r="AH15" s="231"/>
      <c r="AI15" s="231"/>
      <c r="AJ15" s="231"/>
      <c r="AK15" s="233"/>
      <c r="AL15" s="231"/>
      <c r="AM15" s="231"/>
      <c r="AN15" s="231"/>
      <c r="AO15" s="231"/>
      <c r="AP15" s="231"/>
      <c r="AQ15" s="231"/>
      <c r="AR15" s="231"/>
      <c r="AS15" s="231"/>
      <c r="AT15" s="231"/>
      <c r="AU15" s="237">
        <f>IF(AN15=0,0,Реестр!AN15-Реестр!AG15)</f>
        <v>0</v>
      </c>
      <c r="AV15" s="237">
        <f>IF(AN15=0,0,Реестр!AN15-Реестр!R15)</f>
        <v>0</v>
      </c>
      <c r="AX15" s="11" t="s">
        <v>975</v>
      </c>
    </row>
    <row r="16" spans="1:50" ht="46.5" customHeight="1" x14ac:dyDescent="0.25">
      <c r="A16" s="11">
        <v>1</v>
      </c>
      <c r="B16" s="89">
        <v>7</v>
      </c>
      <c r="C16" s="81" t="s">
        <v>194</v>
      </c>
      <c r="D16" s="81" t="s">
        <v>126</v>
      </c>
      <c r="E16" s="201" t="s">
        <v>98</v>
      </c>
      <c r="F16" s="84" t="s">
        <v>145</v>
      </c>
      <c r="G16" s="84" t="s">
        <v>146</v>
      </c>
      <c r="H16" s="84" t="s">
        <v>147</v>
      </c>
      <c r="I16" s="84" t="s">
        <v>148</v>
      </c>
      <c r="J16" s="81" t="s">
        <v>759</v>
      </c>
      <c r="K16" s="85">
        <v>42872</v>
      </c>
      <c r="L16" s="84" t="s">
        <v>121</v>
      </c>
      <c r="M16" s="125">
        <v>5</v>
      </c>
      <c r="N16" s="81">
        <v>0.4</v>
      </c>
      <c r="O16" s="81">
        <v>3</v>
      </c>
      <c r="P16" s="81" t="s">
        <v>122</v>
      </c>
      <c r="Q16" s="85">
        <v>42872</v>
      </c>
      <c r="R16" s="85">
        <v>42872</v>
      </c>
      <c r="S16" s="81" t="s">
        <v>123</v>
      </c>
      <c r="T16" s="86">
        <f t="shared" si="0"/>
        <v>42887</v>
      </c>
      <c r="U16" s="85">
        <v>42885</v>
      </c>
      <c r="V16" s="233">
        <f t="shared" si="1"/>
        <v>13</v>
      </c>
      <c r="W16" s="232" t="str">
        <f t="shared" si="2"/>
        <v>в срок</v>
      </c>
      <c r="X16" s="234" t="s">
        <v>275</v>
      </c>
      <c r="Y16" s="234">
        <v>42885</v>
      </c>
      <c r="Z16" s="234">
        <v>43005</v>
      </c>
      <c r="AA16" s="234" t="s">
        <v>276</v>
      </c>
      <c r="AB16" s="234" t="s">
        <v>263</v>
      </c>
      <c r="AC16" s="233">
        <v>550</v>
      </c>
      <c r="AD16" s="233">
        <v>550</v>
      </c>
      <c r="AE16" s="233"/>
      <c r="AF16" s="231"/>
      <c r="AG16" s="231">
        <v>42934</v>
      </c>
      <c r="AH16" s="231">
        <v>42936</v>
      </c>
      <c r="AI16" s="235">
        <f>IF(AG16&gt;AH16,AG16,AH16)</f>
        <v>42936</v>
      </c>
      <c r="AJ16" s="235" t="str">
        <f>IF(AH16&gt;Z16,"просрочено","в срок")</f>
        <v>в срок</v>
      </c>
      <c r="AK16" s="233">
        <v>5</v>
      </c>
      <c r="AL16" s="231"/>
      <c r="AM16" s="231">
        <v>42936</v>
      </c>
      <c r="AN16" s="231">
        <v>42936</v>
      </c>
      <c r="AO16" s="235" t="str">
        <f>IF(AN16&gt;Z16,"просрочено","в срок")</f>
        <v>в срок</v>
      </c>
      <c r="AP16" s="236">
        <f>AI16-Y16</f>
        <v>51</v>
      </c>
      <c r="AQ16" s="236">
        <f>AM16-AI16</f>
        <v>0</v>
      </c>
      <c r="AR16" s="236">
        <f>AN16-Y16</f>
        <v>51</v>
      </c>
      <c r="AS16" s="231" t="s">
        <v>263</v>
      </c>
      <c r="AT16" s="235"/>
      <c r="AU16" s="237">
        <f>IF(AN16=0,0,Реестр!AN16-Реестр!AG16)</f>
        <v>2</v>
      </c>
      <c r="AV16" s="237">
        <f>IF(AN16=0,0,Реестр!AN16-Реестр!R16)</f>
        <v>64</v>
      </c>
      <c r="AW16" s="11" t="b">
        <f t="shared" si="9"/>
        <v>1</v>
      </c>
      <c r="AX16" s="11" t="s">
        <v>975</v>
      </c>
    </row>
    <row r="17" spans="1:50" ht="120" hidden="1" x14ac:dyDescent="0.25">
      <c r="A17" s="11">
        <v>1</v>
      </c>
      <c r="B17" s="89">
        <v>8</v>
      </c>
      <c r="C17" s="81" t="s">
        <v>194</v>
      </c>
      <c r="D17" s="81" t="s">
        <v>126</v>
      </c>
      <c r="E17" s="201" t="s">
        <v>98</v>
      </c>
      <c r="F17" s="84" t="s">
        <v>149</v>
      </c>
      <c r="G17" s="84" t="s">
        <v>150</v>
      </c>
      <c r="H17" s="84" t="s">
        <v>151</v>
      </c>
      <c r="I17" s="84" t="s">
        <v>152</v>
      </c>
      <c r="J17" s="81" t="s">
        <v>760</v>
      </c>
      <c r="K17" s="85">
        <v>42892</v>
      </c>
      <c r="L17" s="84" t="s">
        <v>121</v>
      </c>
      <c r="M17" s="125">
        <v>100</v>
      </c>
      <c r="N17" s="81">
        <v>6</v>
      </c>
      <c r="O17" s="81">
        <v>3</v>
      </c>
      <c r="P17" s="81" t="s">
        <v>122</v>
      </c>
      <c r="Q17" s="85">
        <v>42892</v>
      </c>
      <c r="R17" s="85">
        <v>42892</v>
      </c>
      <c r="S17" s="81" t="s">
        <v>123</v>
      </c>
      <c r="T17" s="86">
        <f t="shared" si="0"/>
        <v>42907</v>
      </c>
      <c r="U17" s="85">
        <v>42895</v>
      </c>
      <c r="V17" s="233">
        <f t="shared" si="1"/>
        <v>3</v>
      </c>
      <c r="W17" s="232" t="str">
        <f t="shared" si="2"/>
        <v>в срок</v>
      </c>
      <c r="X17" s="234" t="s">
        <v>277</v>
      </c>
      <c r="Y17" s="234">
        <v>42895</v>
      </c>
      <c r="Z17" s="234">
        <v>43260</v>
      </c>
      <c r="AA17" s="234" t="s">
        <v>278</v>
      </c>
      <c r="AB17" s="234" t="s">
        <v>263</v>
      </c>
      <c r="AC17" s="233">
        <v>17400.87</v>
      </c>
      <c r="AD17" s="233">
        <v>17400.87</v>
      </c>
      <c r="AE17" s="233"/>
      <c r="AF17" s="231"/>
      <c r="AG17" s="231"/>
      <c r="AH17" s="231"/>
      <c r="AI17" s="231"/>
      <c r="AJ17" s="231"/>
      <c r="AK17" s="233"/>
      <c r="AL17" s="231"/>
      <c r="AM17" s="231"/>
      <c r="AN17" s="231"/>
      <c r="AO17" s="231"/>
      <c r="AP17" s="231"/>
      <c r="AQ17" s="231"/>
      <c r="AR17" s="231"/>
      <c r="AS17" s="231"/>
      <c r="AT17" s="231"/>
      <c r="AU17" s="237">
        <f>IF(AN17=0,0,Реестр!AN17-Реестр!AG17)</f>
        <v>0</v>
      </c>
      <c r="AV17" s="237">
        <f>IF(AN17=0,0,Реестр!AN17-Реестр!R17)</f>
        <v>0</v>
      </c>
      <c r="AX17" s="11" t="s">
        <v>975</v>
      </c>
    </row>
    <row r="18" spans="1:50" ht="27.75" customHeight="1" x14ac:dyDescent="0.25">
      <c r="A18" s="11">
        <v>1</v>
      </c>
      <c r="B18" s="89">
        <v>9</v>
      </c>
      <c r="C18" s="81" t="s">
        <v>194</v>
      </c>
      <c r="D18" s="81" t="s">
        <v>126</v>
      </c>
      <c r="E18" s="201" t="s">
        <v>98</v>
      </c>
      <c r="F18" s="84" t="s">
        <v>156</v>
      </c>
      <c r="G18" s="84" t="s">
        <v>153</v>
      </c>
      <c r="H18" s="84" t="s">
        <v>157</v>
      </c>
      <c r="I18" s="84" t="s">
        <v>159</v>
      </c>
      <c r="J18" s="81" t="s">
        <v>761</v>
      </c>
      <c r="K18" s="85">
        <v>42906</v>
      </c>
      <c r="L18" s="84" t="s">
        <v>121</v>
      </c>
      <c r="M18" s="125">
        <v>5</v>
      </c>
      <c r="N18" s="81">
        <v>0.4</v>
      </c>
      <c r="O18" s="81">
        <v>3</v>
      </c>
      <c r="P18" s="81" t="s">
        <v>122</v>
      </c>
      <c r="Q18" s="85">
        <v>42906</v>
      </c>
      <c r="R18" s="85">
        <v>42906</v>
      </c>
      <c r="S18" s="81" t="s">
        <v>123</v>
      </c>
      <c r="T18" s="86">
        <f t="shared" si="0"/>
        <v>42921</v>
      </c>
      <c r="U18" s="85">
        <v>42907</v>
      </c>
      <c r="V18" s="233">
        <f t="shared" si="1"/>
        <v>1</v>
      </c>
      <c r="W18" s="232" t="str">
        <f t="shared" si="2"/>
        <v>в срок</v>
      </c>
      <c r="X18" s="234" t="s">
        <v>279</v>
      </c>
      <c r="Y18" s="234">
        <v>42907</v>
      </c>
      <c r="Z18" s="234">
        <v>43027</v>
      </c>
      <c r="AA18" s="234" t="s">
        <v>280</v>
      </c>
      <c r="AB18" s="234" t="s">
        <v>263</v>
      </c>
      <c r="AC18" s="233">
        <v>550</v>
      </c>
      <c r="AD18" s="233">
        <v>550</v>
      </c>
      <c r="AE18" s="233"/>
      <c r="AF18" s="231"/>
      <c r="AG18" s="231">
        <v>42924</v>
      </c>
      <c r="AH18" s="231">
        <v>42926</v>
      </c>
      <c r="AI18" s="235">
        <f t="shared" ref="AI18:AI22" si="10">IF(AG18&gt;AH18,AG18,AH18)</f>
        <v>42926</v>
      </c>
      <c r="AJ18" s="235" t="str">
        <f t="shared" ref="AJ18:AJ22" si="11">IF(AH18&gt;Z18,"просрочено","в срок")</f>
        <v>в срок</v>
      </c>
      <c r="AK18" s="233">
        <v>5</v>
      </c>
      <c r="AL18" s="231"/>
      <c r="AM18" s="231">
        <v>42926</v>
      </c>
      <c r="AN18" s="231">
        <v>42926</v>
      </c>
      <c r="AO18" s="235" t="str">
        <f t="shared" ref="AO18:AO22" si="12">IF(AN18&gt;Z18,"просрочено","в срок")</f>
        <v>в срок</v>
      </c>
      <c r="AP18" s="236">
        <f t="shared" ref="AP18:AP22" si="13">AI18-Y18</f>
        <v>19</v>
      </c>
      <c r="AQ18" s="236">
        <f t="shared" ref="AQ18:AQ22" si="14">AM18-AI18</f>
        <v>0</v>
      </c>
      <c r="AR18" s="236">
        <f t="shared" ref="AR18:AR22" si="15">AN18-Y18</f>
        <v>19</v>
      </c>
      <c r="AS18" s="231" t="s">
        <v>263</v>
      </c>
      <c r="AT18" s="235"/>
      <c r="AU18" s="237">
        <f>IF(AN18=0,0,Реестр!AN18-Реестр!AG18)</f>
        <v>2</v>
      </c>
      <c r="AV18" s="237">
        <f>IF(AN18=0,0,Реестр!AN18-Реестр!R18)</f>
        <v>20</v>
      </c>
      <c r="AW18" s="11" t="b">
        <f t="shared" si="9"/>
        <v>1</v>
      </c>
      <c r="AX18" s="11" t="s">
        <v>975</v>
      </c>
    </row>
    <row r="19" spans="1:50" s="223" customFormat="1" ht="30.75" customHeight="1" x14ac:dyDescent="0.25">
      <c r="A19" s="11">
        <v>1</v>
      </c>
      <c r="B19" s="89">
        <v>10</v>
      </c>
      <c r="C19" s="81" t="s">
        <v>194</v>
      </c>
      <c r="D19" s="81" t="s">
        <v>126</v>
      </c>
      <c r="E19" s="201" t="s">
        <v>98</v>
      </c>
      <c r="F19" s="84" t="s">
        <v>154</v>
      </c>
      <c r="G19" s="84" t="s">
        <v>155</v>
      </c>
      <c r="H19" s="84" t="s">
        <v>158</v>
      </c>
      <c r="I19" s="84" t="s">
        <v>148</v>
      </c>
      <c r="J19" s="81" t="s">
        <v>762</v>
      </c>
      <c r="K19" s="85">
        <v>42907</v>
      </c>
      <c r="L19" s="84" t="s">
        <v>121</v>
      </c>
      <c r="M19" s="125">
        <v>3</v>
      </c>
      <c r="N19" s="81">
        <v>0.4</v>
      </c>
      <c r="O19" s="81">
        <v>3</v>
      </c>
      <c r="P19" s="81" t="s">
        <v>122</v>
      </c>
      <c r="Q19" s="85">
        <v>42907</v>
      </c>
      <c r="R19" s="85">
        <v>42907</v>
      </c>
      <c r="S19" s="81" t="s">
        <v>123</v>
      </c>
      <c r="T19" s="86">
        <f t="shared" si="0"/>
        <v>42922</v>
      </c>
      <c r="U19" s="85">
        <v>42919</v>
      </c>
      <c r="V19" s="233">
        <f t="shared" si="1"/>
        <v>12</v>
      </c>
      <c r="W19" s="232" t="str">
        <f t="shared" si="2"/>
        <v>в срок</v>
      </c>
      <c r="X19" s="234" t="s">
        <v>281</v>
      </c>
      <c r="Y19" s="234">
        <v>42919</v>
      </c>
      <c r="Z19" s="234">
        <v>43039</v>
      </c>
      <c r="AA19" s="234" t="s">
        <v>282</v>
      </c>
      <c r="AB19" s="234" t="s">
        <v>263</v>
      </c>
      <c r="AC19" s="233">
        <v>550</v>
      </c>
      <c r="AD19" s="233">
        <v>550</v>
      </c>
      <c r="AE19" s="233"/>
      <c r="AF19" s="231"/>
      <c r="AG19" s="231">
        <v>42934</v>
      </c>
      <c r="AH19" s="231">
        <v>42936</v>
      </c>
      <c r="AI19" s="235">
        <f t="shared" si="10"/>
        <v>42936</v>
      </c>
      <c r="AJ19" s="235" t="str">
        <f t="shared" si="11"/>
        <v>в срок</v>
      </c>
      <c r="AK19" s="233">
        <v>3</v>
      </c>
      <c r="AL19" s="231"/>
      <c r="AM19" s="231">
        <v>42936</v>
      </c>
      <c r="AN19" s="231">
        <v>42936</v>
      </c>
      <c r="AO19" s="235" t="str">
        <f t="shared" si="12"/>
        <v>в срок</v>
      </c>
      <c r="AP19" s="236">
        <f t="shared" si="13"/>
        <v>17</v>
      </c>
      <c r="AQ19" s="236">
        <f t="shared" si="14"/>
        <v>0</v>
      </c>
      <c r="AR19" s="236">
        <f t="shared" si="15"/>
        <v>17</v>
      </c>
      <c r="AS19" s="231" t="s">
        <v>263</v>
      </c>
      <c r="AT19" s="235"/>
      <c r="AU19" s="237">
        <f>IF(AN19=0,0,Реестр!AN19-Реестр!AG19)</f>
        <v>2</v>
      </c>
      <c r="AV19" s="237">
        <f>IF(AN19=0,0,Реестр!AN19-Реестр!R19)</f>
        <v>29</v>
      </c>
      <c r="AW19" s="11" t="b">
        <f t="shared" si="9"/>
        <v>1</v>
      </c>
      <c r="AX19" s="11" t="s">
        <v>975</v>
      </c>
    </row>
    <row r="20" spans="1:50" s="223" customFormat="1" ht="32.25" customHeight="1" x14ac:dyDescent="0.25">
      <c r="A20" s="11">
        <v>1</v>
      </c>
      <c r="B20" s="89">
        <v>11</v>
      </c>
      <c r="C20" s="81" t="s">
        <v>194</v>
      </c>
      <c r="D20" s="81" t="s">
        <v>126</v>
      </c>
      <c r="E20" s="201" t="s">
        <v>98</v>
      </c>
      <c r="F20" s="84" t="s">
        <v>160</v>
      </c>
      <c r="G20" s="84" t="s">
        <v>161</v>
      </c>
      <c r="H20" s="84" t="s">
        <v>164</v>
      </c>
      <c r="I20" s="84" t="s">
        <v>166</v>
      </c>
      <c r="J20" s="81" t="s">
        <v>763</v>
      </c>
      <c r="K20" s="85">
        <v>42920</v>
      </c>
      <c r="L20" s="84" t="s">
        <v>121</v>
      </c>
      <c r="M20" s="125">
        <v>136</v>
      </c>
      <c r="N20" s="81">
        <v>6</v>
      </c>
      <c r="O20" s="81">
        <v>3</v>
      </c>
      <c r="P20" s="81" t="s">
        <v>122</v>
      </c>
      <c r="Q20" s="85">
        <v>42920</v>
      </c>
      <c r="R20" s="85">
        <v>42920</v>
      </c>
      <c r="S20" s="81" t="s">
        <v>123</v>
      </c>
      <c r="T20" s="86">
        <f t="shared" si="0"/>
        <v>42935</v>
      </c>
      <c r="U20" s="85">
        <v>42933</v>
      </c>
      <c r="V20" s="233">
        <f t="shared" si="1"/>
        <v>13</v>
      </c>
      <c r="W20" s="232" t="str">
        <f t="shared" si="2"/>
        <v>в срок</v>
      </c>
      <c r="X20" s="234" t="s">
        <v>971</v>
      </c>
      <c r="Y20" s="234">
        <v>42933</v>
      </c>
      <c r="Z20" s="234">
        <v>43053</v>
      </c>
      <c r="AA20" s="234" t="s">
        <v>284</v>
      </c>
      <c r="AB20" s="234" t="s">
        <v>263</v>
      </c>
      <c r="AC20" s="233">
        <v>157767.89000000001</v>
      </c>
      <c r="AD20" s="233">
        <v>157767.89000000001</v>
      </c>
      <c r="AE20" s="233"/>
      <c r="AF20" s="231"/>
      <c r="AG20" s="231">
        <v>43011</v>
      </c>
      <c r="AH20" s="231">
        <v>43012</v>
      </c>
      <c r="AI20" s="235">
        <f t="shared" si="10"/>
        <v>43012</v>
      </c>
      <c r="AJ20" s="235" t="str">
        <f t="shared" si="11"/>
        <v>в срок</v>
      </c>
      <c r="AK20" s="233">
        <v>136</v>
      </c>
      <c r="AL20" s="231"/>
      <c r="AM20" s="231">
        <v>43013</v>
      </c>
      <c r="AN20" s="231">
        <v>43013</v>
      </c>
      <c r="AO20" s="235" t="str">
        <f t="shared" si="12"/>
        <v>в срок</v>
      </c>
      <c r="AP20" s="236">
        <f t="shared" si="13"/>
        <v>79</v>
      </c>
      <c r="AQ20" s="236">
        <f t="shared" si="14"/>
        <v>1</v>
      </c>
      <c r="AR20" s="236">
        <f t="shared" si="15"/>
        <v>80</v>
      </c>
      <c r="AS20" s="231" t="s">
        <v>263</v>
      </c>
      <c r="AT20" s="235"/>
      <c r="AU20" s="237">
        <f>IF(AN20=0,0,Реестр!AN20-Реестр!AG20)</f>
        <v>2</v>
      </c>
      <c r="AV20" s="237">
        <f>IF(AN20=0,0,Реестр!AN20-Реестр!R20)</f>
        <v>93</v>
      </c>
      <c r="AW20" s="11" t="b">
        <f t="shared" si="9"/>
        <v>1</v>
      </c>
      <c r="AX20" s="11" t="s">
        <v>975</v>
      </c>
    </row>
    <row r="21" spans="1:50" s="223" customFormat="1" ht="43.5" customHeight="1" x14ac:dyDescent="0.25">
      <c r="A21" s="11">
        <v>1</v>
      </c>
      <c r="B21" s="89">
        <v>12</v>
      </c>
      <c r="C21" s="81" t="s">
        <v>194</v>
      </c>
      <c r="D21" s="81" t="s">
        <v>126</v>
      </c>
      <c r="E21" s="201" t="s">
        <v>98</v>
      </c>
      <c r="F21" s="84" t="s">
        <v>162</v>
      </c>
      <c r="G21" s="84" t="s">
        <v>163</v>
      </c>
      <c r="H21" s="84" t="s">
        <v>165</v>
      </c>
      <c r="I21" s="84" t="s">
        <v>166</v>
      </c>
      <c r="J21" s="81" t="s">
        <v>764</v>
      </c>
      <c r="K21" s="85">
        <v>42920</v>
      </c>
      <c r="L21" s="84" t="s">
        <v>121</v>
      </c>
      <c r="M21" s="125">
        <v>60</v>
      </c>
      <c r="N21" s="81">
        <v>0.4</v>
      </c>
      <c r="O21" s="81">
        <v>3</v>
      </c>
      <c r="P21" s="81" t="s">
        <v>122</v>
      </c>
      <c r="Q21" s="85">
        <v>42920</v>
      </c>
      <c r="R21" s="85">
        <v>42920</v>
      </c>
      <c r="S21" s="81" t="s">
        <v>123</v>
      </c>
      <c r="T21" s="86">
        <f t="shared" si="0"/>
        <v>42935</v>
      </c>
      <c r="U21" s="85">
        <v>42933</v>
      </c>
      <c r="V21" s="233">
        <f t="shared" si="1"/>
        <v>13</v>
      </c>
      <c r="W21" s="232" t="str">
        <f t="shared" si="2"/>
        <v>в срок</v>
      </c>
      <c r="X21" s="234" t="s">
        <v>285</v>
      </c>
      <c r="Y21" s="234">
        <v>42933</v>
      </c>
      <c r="Z21" s="234">
        <v>43053</v>
      </c>
      <c r="AA21" s="234" t="s">
        <v>284</v>
      </c>
      <c r="AB21" s="234" t="s">
        <v>263</v>
      </c>
      <c r="AC21" s="233">
        <v>69603.48</v>
      </c>
      <c r="AD21" s="233">
        <v>69603.48</v>
      </c>
      <c r="AE21" s="233"/>
      <c r="AF21" s="231"/>
      <c r="AG21" s="231">
        <v>43023</v>
      </c>
      <c r="AH21" s="231">
        <v>43024</v>
      </c>
      <c r="AI21" s="235">
        <f t="shared" si="10"/>
        <v>43024</v>
      </c>
      <c r="AJ21" s="235" t="str">
        <f t="shared" si="11"/>
        <v>в срок</v>
      </c>
      <c r="AK21" s="233">
        <v>60</v>
      </c>
      <c r="AL21" s="231"/>
      <c r="AM21" s="231">
        <v>43024</v>
      </c>
      <c r="AN21" s="231">
        <v>43024</v>
      </c>
      <c r="AO21" s="235" t="str">
        <f t="shared" si="12"/>
        <v>в срок</v>
      </c>
      <c r="AP21" s="236">
        <f t="shared" si="13"/>
        <v>91</v>
      </c>
      <c r="AQ21" s="236">
        <f t="shared" si="14"/>
        <v>0</v>
      </c>
      <c r="AR21" s="236">
        <f t="shared" si="15"/>
        <v>91</v>
      </c>
      <c r="AS21" s="231" t="s">
        <v>263</v>
      </c>
      <c r="AT21" s="235"/>
      <c r="AU21" s="237">
        <f>IF(AN21=0,0,Реестр!AN21-Реестр!AG21)</f>
        <v>1</v>
      </c>
      <c r="AV21" s="237">
        <f>IF(AN21=0,0,Реестр!AN21-Реестр!R21)</f>
        <v>104</v>
      </c>
      <c r="AW21" s="11" t="b">
        <f t="shared" si="9"/>
        <v>1</v>
      </c>
      <c r="AX21" s="11" t="s">
        <v>975</v>
      </c>
    </row>
    <row r="22" spans="1:50" s="223" customFormat="1" ht="90" x14ac:dyDescent="0.25">
      <c r="A22" s="11">
        <v>1</v>
      </c>
      <c r="B22" s="89">
        <v>13</v>
      </c>
      <c r="C22" s="81" t="s">
        <v>194</v>
      </c>
      <c r="D22" s="81" t="s">
        <v>126</v>
      </c>
      <c r="E22" s="201" t="s">
        <v>98</v>
      </c>
      <c r="F22" s="84" t="s">
        <v>167</v>
      </c>
      <c r="G22" s="84" t="s">
        <v>168</v>
      </c>
      <c r="H22" s="84" t="s">
        <v>173</v>
      </c>
      <c r="I22" s="84" t="s">
        <v>176</v>
      </c>
      <c r="J22" s="81" t="s">
        <v>765</v>
      </c>
      <c r="K22" s="85">
        <v>42926</v>
      </c>
      <c r="L22" s="84" t="s">
        <v>121</v>
      </c>
      <c r="M22" s="125">
        <v>8</v>
      </c>
      <c r="N22" s="81">
        <v>0.4</v>
      </c>
      <c r="O22" s="81">
        <v>3</v>
      </c>
      <c r="P22" s="81" t="s">
        <v>122</v>
      </c>
      <c r="Q22" s="85">
        <v>42926</v>
      </c>
      <c r="R22" s="85">
        <v>42926</v>
      </c>
      <c r="S22" s="81" t="s">
        <v>123</v>
      </c>
      <c r="T22" s="86">
        <f t="shared" si="0"/>
        <v>42941</v>
      </c>
      <c r="U22" s="85">
        <v>42937</v>
      </c>
      <c r="V22" s="233">
        <f t="shared" si="1"/>
        <v>11</v>
      </c>
      <c r="W22" s="232" t="str">
        <f t="shared" si="2"/>
        <v>в срок</v>
      </c>
      <c r="X22" s="234" t="s">
        <v>286</v>
      </c>
      <c r="Y22" s="234">
        <v>42937</v>
      </c>
      <c r="Z22" s="234">
        <v>43057</v>
      </c>
      <c r="AA22" s="234" t="s">
        <v>287</v>
      </c>
      <c r="AB22" s="234" t="s">
        <v>263</v>
      </c>
      <c r="AC22" s="233">
        <v>550</v>
      </c>
      <c r="AD22" s="233">
        <v>550</v>
      </c>
      <c r="AE22" s="233"/>
      <c r="AF22" s="231"/>
      <c r="AG22" s="231">
        <v>43009</v>
      </c>
      <c r="AH22" s="231">
        <v>43010</v>
      </c>
      <c r="AI22" s="235">
        <f t="shared" si="10"/>
        <v>43010</v>
      </c>
      <c r="AJ22" s="235" t="str">
        <f t="shared" si="11"/>
        <v>в срок</v>
      </c>
      <c r="AK22" s="233">
        <v>8</v>
      </c>
      <c r="AL22" s="231"/>
      <c r="AM22" s="231">
        <v>43010</v>
      </c>
      <c r="AN22" s="231">
        <v>43010</v>
      </c>
      <c r="AO22" s="235" t="str">
        <f t="shared" si="12"/>
        <v>в срок</v>
      </c>
      <c r="AP22" s="236">
        <f t="shared" si="13"/>
        <v>73</v>
      </c>
      <c r="AQ22" s="236">
        <f t="shared" si="14"/>
        <v>0</v>
      </c>
      <c r="AR22" s="236">
        <f t="shared" si="15"/>
        <v>73</v>
      </c>
      <c r="AS22" s="231" t="s">
        <v>263</v>
      </c>
      <c r="AT22" s="235"/>
      <c r="AU22" s="237">
        <f>IF(AN22=0,0,Реестр!AN22-Реестр!AG22)</f>
        <v>1</v>
      </c>
      <c r="AV22" s="237">
        <f>IF(AN22=0,0,Реестр!AN22-Реестр!R22)</f>
        <v>84</v>
      </c>
      <c r="AW22" s="11" t="b">
        <f t="shared" si="9"/>
        <v>1</v>
      </c>
      <c r="AX22" s="11" t="s">
        <v>975</v>
      </c>
    </row>
    <row r="23" spans="1:50" ht="90" hidden="1" x14ac:dyDescent="0.25">
      <c r="A23" s="11">
        <v>1</v>
      </c>
      <c r="B23" s="89">
        <v>14</v>
      </c>
      <c r="C23" s="81" t="s">
        <v>194</v>
      </c>
      <c r="D23" s="81" t="s">
        <v>126</v>
      </c>
      <c r="E23" s="201" t="s">
        <v>98</v>
      </c>
      <c r="F23" s="84" t="s">
        <v>169</v>
      </c>
      <c r="G23" s="84" t="s">
        <v>170</v>
      </c>
      <c r="H23" s="84" t="s">
        <v>174</v>
      </c>
      <c r="I23" s="84"/>
      <c r="J23" s="81" t="s">
        <v>766</v>
      </c>
      <c r="K23" s="85">
        <v>42941</v>
      </c>
      <c r="L23" s="84" t="s">
        <v>121</v>
      </c>
      <c r="M23" s="125">
        <v>10</v>
      </c>
      <c r="N23" s="81">
        <v>0.4</v>
      </c>
      <c r="O23" s="81">
        <v>3</v>
      </c>
      <c r="P23" s="81" t="s">
        <v>122</v>
      </c>
      <c r="Q23" s="85">
        <v>42941</v>
      </c>
      <c r="R23" s="85">
        <v>42941</v>
      </c>
      <c r="S23" s="81" t="s">
        <v>123</v>
      </c>
      <c r="T23" s="86">
        <f t="shared" si="0"/>
        <v>42956</v>
      </c>
      <c r="U23" s="85">
        <v>42951</v>
      </c>
      <c r="V23" s="233">
        <f t="shared" si="1"/>
        <v>10</v>
      </c>
      <c r="W23" s="232" t="str">
        <f t="shared" si="2"/>
        <v>в срок</v>
      </c>
      <c r="X23" s="234" t="s">
        <v>288</v>
      </c>
      <c r="Y23" s="234">
        <v>42951</v>
      </c>
      <c r="Z23" s="234">
        <v>43073</v>
      </c>
      <c r="AA23" s="234" t="s">
        <v>267</v>
      </c>
      <c r="AB23" s="234" t="s">
        <v>263</v>
      </c>
      <c r="AC23" s="233">
        <v>550</v>
      </c>
      <c r="AD23" s="233">
        <v>550</v>
      </c>
      <c r="AE23" s="233"/>
      <c r="AF23" s="231"/>
      <c r="AG23" s="231"/>
      <c r="AH23" s="231"/>
      <c r="AI23" s="231"/>
      <c r="AJ23" s="231"/>
      <c r="AK23" s="233"/>
      <c r="AL23" s="231"/>
      <c r="AM23" s="231"/>
      <c r="AN23" s="231"/>
      <c r="AO23" s="231"/>
      <c r="AP23" s="231"/>
      <c r="AQ23" s="231"/>
      <c r="AR23" s="231"/>
      <c r="AS23" s="231"/>
      <c r="AT23" s="231"/>
      <c r="AU23" s="237">
        <f>IF(AN23=0,0,Реестр!AN23-Реестр!AG23)</f>
        <v>0</v>
      </c>
      <c r="AV23" s="237">
        <f>IF(AN23=0,0,Реестр!AN23-Реестр!R23)</f>
        <v>0</v>
      </c>
      <c r="AX23" s="11" t="s">
        <v>975</v>
      </c>
    </row>
    <row r="24" spans="1:50" ht="90" x14ac:dyDescent="0.25">
      <c r="A24" s="11">
        <v>1</v>
      </c>
      <c r="B24" s="89">
        <v>15</v>
      </c>
      <c r="C24" s="81" t="s">
        <v>194</v>
      </c>
      <c r="D24" s="81" t="s">
        <v>126</v>
      </c>
      <c r="E24" s="201" t="s">
        <v>98</v>
      </c>
      <c r="F24" s="84" t="s">
        <v>171</v>
      </c>
      <c r="G24" s="84" t="s">
        <v>172</v>
      </c>
      <c r="H24" s="84" t="s">
        <v>175</v>
      </c>
      <c r="I24" s="84" t="s">
        <v>148</v>
      </c>
      <c r="J24" s="81" t="s">
        <v>767</v>
      </c>
      <c r="K24" s="85">
        <v>42923</v>
      </c>
      <c r="L24" s="84" t="s">
        <v>121</v>
      </c>
      <c r="M24" s="125">
        <v>8</v>
      </c>
      <c r="N24" s="81">
        <v>0.4</v>
      </c>
      <c r="O24" s="81">
        <v>3</v>
      </c>
      <c r="P24" s="81" t="s">
        <v>122</v>
      </c>
      <c r="Q24" s="85">
        <v>42923</v>
      </c>
      <c r="R24" s="85">
        <v>42923</v>
      </c>
      <c r="S24" s="81" t="s">
        <v>123</v>
      </c>
      <c r="T24" s="86">
        <f t="shared" si="0"/>
        <v>42938</v>
      </c>
      <c r="U24" s="85">
        <v>42963</v>
      </c>
      <c r="V24" s="233">
        <f t="shared" si="1"/>
        <v>40</v>
      </c>
      <c r="W24" s="232" t="str">
        <f t="shared" si="2"/>
        <v>просрочено</v>
      </c>
      <c r="X24" s="234" t="s">
        <v>289</v>
      </c>
      <c r="Y24" s="234">
        <v>42963</v>
      </c>
      <c r="Z24" s="234">
        <v>43082</v>
      </c>
      <c r="AA24" s="234" t="s">
        <v>290</v>
      </c>
      <c r="AB24" s="234" t="s">
        <v>263</v>
      </c>
      <c r="AC24" s="233">
        <v>550</v>
      </c>
      <c r="AD24" s="233">
        <v>550</v>
      </c>
      <c r="AE24" s="233"/>
      <c r="AF24" s="231"/>
      <c r="AG24" s="231">
        <v>42976</v>
      </c>
      <c r="AH24" s="231">
        <v>42978</v>
      </c>
      <c r="AI24" s="235">
        <f t="shared" ref="AI24:AI25" si="16">IF(AG24&gt;AH24,AG24,AH24)</f>
        <v>42978</v>
      </c>
      <c r="AJ24" s="235" t="str">
        <f t="shared" ref="AJ24:AJ25" si="17">IF(AH24&gt;Z24,"просрочено","в срок")</f>
        <v>в срок</v>
      </c>
      <c r="AK24" s="233">
        <v>8</v>
      </c>
      <c r="AL24" s="231"/>
      <c r="AM24" s="231">
        <v>42978</v>
      </c>
      <c r="AN24" s="231">
        <v>42978</v>
      </c>
      <c r="AO24" s="235" t="str">
        <f t="shared" ref="AO24:AO25" si="18">IF(AN24&gt;Z24,"просрочено","в срок")</f>
        <v>в срок</v>
      </c>
      <c r="AP24" s="236">
        <f t="shared" ref="AP24:AP25" si="19">AI24-Y24</f>
        <v>15</v>
      </c>
      <c r="AQ24" s="236">
        <f t="shared" ref="AQ24:AQ25" si="20">AM24-AI24</f>
        <v>0</v>
      </c>
      <c r="AR24" s="236">
        <f t="shared" ref="AR24:AR25" si="21">AN24-Y24</f>
        <v>15</v>
      </c>
      <c r="AS24" s="231" t="s">
        <v>263</v>
      </c>
      <c r="AT24" s="235"/>
      <c r="AU24" s="237">
        <f>IF(AN24=0,0,Реестр!AN24-Реестр!AG24)</f>
        <v>2</v>
      </c>
      <c r="AV24" s="237">
        <f>IF(AN24=0,0,Реестр!AN24-Реестр!R24)</f>
        <v>55</v>
      </c>
      <c r="AW24" s="11" t="b">
        <f t="shared" si="9"/>
        <v>1</v>
      </c>
      <c r="AX24" s="11" t="s">
        <v>975</v>
      </c>
    </row>
    <row r="25" spans="1:50" ht="90" x14ac:dyDescent="0.25">
      <c r="A25" s="11">
        <v>1</v>
      </c>
      <c r="B25" s="89">
        <v>16</v>
      </c>
      <c r="C25" s="81" t="s">
        <v>194</v>
      </c>
      <c r="D25" s="81" t="s">
        <v>126</v>
      </c>
      <c r="E25" s="201" t="s">
        <v>98</v>
      </c>
      <c r="F25" s="84" t="s">
        <v>177</v>
      </c>
      <c r="G25" s="84" t="s">
        <v>178</v>
      </c>
      <c r="H25" s="84" t="s">
        <v>179</v>
      </c>
      <c r="I25" s="84"/>
      <c r="J25" s="81" t="s">
        <v>768</v>
      </c>
      <c r="K25" s="85">
        <v>43000</v>
      </c>
      <c r="L25" s="84" t="s">
        <v>121</v>
      </c>
      <c r="M25" s="125">
        <v>15</v>
      </c>
      <c r="N25" s="81">
        <v>0.4</v>
      </c>
      <c r="O25" s="81">
        <v>3</v>
      </c>
      <c r="P25" s="81" t="s">
        <v>122</v>
      </c>
      <c r="Q25" s="85">
        <v>43000</v>
      </c>
      <c r="R25" s="85">
        <v>43000</v>
      </c>
      <c r="S25" s="81" t="s">
        <v>123</v>
      </c>
      <c r="T25" s="86">
        <f t="shared" si="0"/>
        <v>43015</v>
      </c>
      <c r="U25" s="85">
        <v>43010</v>
      </c>
      <c r="V25" s="233">
        <f t="shared" si="1"/>
        <v>10</v>
      </c>
      <c r="W25" s="232" t="str">
        <f t="shared" si="2"/>
        <v>в срок</v>
      </c>
      <c r="X25" s="234" t="s">
        <v>291</v>
      </c>
      <c r="Y25" s="234">
        <v>43010</v>
      </c>
      <c r="Z25" s="234">
        <v>43130</v>
      </c>
      <c r="AA25" s="234" t="s">
        <v>276</v>
      </c>
      <c r="AB25" s="234" t="s">
        <v>263</v>
      </c>
      <c r="AC25" s="233">
        <v>550</v>
      </c>
      <c r="AD25" s="233">
        <v>550</v>
      </c>
      <c r="AE25" s="233"/>
      <c r="AF25" s="231"/>
      <c r="AG25" s="231">
        <v>43014</v>
      </c>
      <c r="AH25" s="231">
        <v>43016</v>
      </c>
      <c r="AI25" s="235">
        <f t="shared" si="16"/>
        <v>43016</v>
      </c>
      <c r="AJ25" s="235" t="str">
        <f t="shared" si="17"/>
        <v>в срок</v>
      </c>
      <c r="AK25" s="233">
        <v>15</v>
      </c>
      <c r="AL25" s="231"/>
      <c r="AM25" s="231">
        <v>43017</v>
      </c>
      <c r="AN25" s="231">
        <v>43017</v>
      </c>
      <c r="AO25" s="235" t="str">
        <f t="shared" si="18"/>
        <v>в срок</v>
      </c>
      <c r="AP25" s="236">
        <f t="shared" si="19"/>
        <v>6</v>
      </c>
      <c r="AQ25" s="236">
        <f t="shared" si="20"/>
        <v>1</v>
      </c>
      <c r="AR25" s="236">
        <f t="shared" si="21"/>
        <v>7</v>
      </c>
      <c r="AS25" s="231" t="s">
        <v>263</v>
      </c>
      <c r="AT25" s="235"/>
      <c r="AU25" s="237">
        <f>IF(AN25=0,0,Реестр!AN25-Реестр!AG25)</f>
        <v>3</v>
      </c>
      <c r="AV25" s="237">
        <f>IF(AN25=0,0,Реестр!AN25-Реестр!R25)</f>
        <v>17</v>
      </c>
      <c r="AW25" s="11" t="b">
        <f t="shared" si="9"/>
        <v>1</v>
      </c>
      <c r="AX25" s="11" t="s">
        <v>975</v>
      </c>
    </row>
    <row r="26" spans="1:50" ht="90" hidden="1" x14ac:dyDescent="0.25">
      <c r="A26" s="11">
        <v>1</v>
      </c>
      <c r="B26" s="89">
        <v>17</v>
      </c>
      <c r="C26" s="81" t="s">
        <v>194</v>
      </c>
      <c r="D26" s="81" t="s">
        <v>126</v>
      </c>
      <c r="E26" s="129" t="s">
        <v>943</v>
      </c>
      <c r="F26" s="84" t="s">
        <v>180</v>
      </c>
      <c r="G26" s="84" t="s">
        <v>181</v>
      </c>
      <c r="H26" s="84" t="s">
        <v>182</v>
      </c>
      <c r="I26" s="84" t="s">
        <v>183</v>
      </c>
      <c r="J26" s="81" t="s">
        <v>769</v>
      </c>
      <c r="K26" s="85">
        <v>43052</v>
      </c>
      <c r="L26" s="84" t="s">
        <v>121</v>
      </c>
      <c r="M26" s="125">
        <v>36</v>
      </c>
      <c r="N26" s="81">
        <v>0.4</v>
      </c>
      <c r="O26" s="81">
        <v>3</v>
      </c>
      <c r="P26" s="81" t="s">
        <v>122</v>
      </c>
      <c r="Q26" s="85">
        <v>43052</v>
      </c>
      <c r="R26" s="85">
        <v>43052</v>
      </c>
      <c r="S26" s="81" t="s">
        <v>123</v>
      </c>
      <c r="T26" s="86">
        <f t="shared" si="0"/>
        <v>43067</v>
      </c>
      <c r="U26" s="85">
        <v>43059</v>
      </c>
      <c r="V26" s="233">
        <f t="shared" si="1"/>
        <v>7</v>
      </c>
      <c r="W26" s="232" t="str">
        <f t="shared" si="2"/>
        <v>в срок</v>
      </c>
      <c r="X26" s="234" t="s">
        <v>292</v>
      </c>
      <c r="Y26" s="234">
        <v>43059</v>
      </c>
      <c r="Z26" s="234">
        <v>43179</v>
      </c>
      <c r="AA26" s="234" t="s">
        <v>293</v>
      </c>
      <c r="AB26" s="234" t="s">
        <v>263</v>
      </c>
      <c r="AC26" s="233">
        <v>40602.03</v>
      </c>
      <c r="AD26" s="233">
        <v>40602.03</v>
      </c>
      <c r="AE26" s="233"/>
      <c r="AF26" s="231"/>
      <c r="AG26" s="231"/>
      <c r="AH26" s="231"/>
      <c r="AI26" s="231"/>
      <c r="AJ26" s="231"/>
      <c r="AK26" s="233"/>
      <c r="AL26" s="231"/>
      <c r="AM26" s="231"/>
      <c r="AN26" s="231"/>
      <c r="AO26" s="231"/>
      <c r="AP26" s="231"/>
      <c r="AQ26" s="231"/>
      <c r="AR26" s="231"/>
      <c r="AS26" s="231"/>
      <c r="AT26" s="231"/>
      <c r="AU26" s="237">
        <f>IF(AN26=0,0,Реестр!AN26-Реестр!AG26)</f>
        <v>0</v>
      </c>
      <c r="AV26" s="237">
        <f>IF(AN26=0,0,Реестр!AN26-Реестр!R26)</f>
        <v>0</v>
      </c>
      <c r="AX26" s="11" t="s">
        <v>975</v>
      </c>
    </row>
    <row r="27" spans="1:50" ht="90" hidden="1" x14ac:dyDescent="0.25">
      <c r="A27" s="11">
        <v>1</v>
      </c>
      <c r="B27" s="89">
        <v>18</v>
      </c>
      <c r="C27" s="81" t="s">
        <v>194</v>
      </c>
      <c r="D27" s="81" t="s">
        <v>126</v>
      </c>
      <c r="E27" s="201" t="s">
        <v>98</v>
      </c>
      <c r="F27" s="129" t="s">
        <v>184</v>
      </c>
      <c r="G27" s="129" t="s">
        <v>170</v>
      </c>
      <c r="H27" s="84" t="s">
        <v>189</v>
      </c>
      <c r="I27" s="84" t="s">
        <v>191</v>
      </c>
      <c r="J27" s="81" t="s">
        <v>770</v>
      </c>
      <c r="K27" s="85">
        <v>43049</v>
      </c>
      <c r="L27" s="84" t="s">
        <v>121</v>
      </c>
      <c r="M27" s="125">
        <v>15</v>
      </c>
      <c r="N27" s="81">
        <v>0.4</v>
      </c>
      <c r="O27" s="81">
        <v>3</v>
      </c>
      <c r="P27" s="81" t="s">
        <v>122</v>
      </c>
      <c r="Q27" s="85">
        <v>43049</v>
      </c>
      <c r="R27" s="85">
        <v>43049</v>
      </c>
      <c r="S27" s="81" t="s">
        <v>123</v>
      </c>
      <c r="T27" s="86">
        <f t="shared" si="0"/>
        <v>43064</v>
      </c>
      <c r="U27" s="85">
        <v>43062</v>
      </c>
      <c r="V27" s="233">
        <f t="shared" si="1"/>
        <v>13</v>
      </c>
      <c r="W27" s="232" t="str">
        <f t="shared" si="2"/>
        <v>в срок</v>
      </c>
      <c r="X27" s="234" t="s">
        <v>294</v>
      </c>
      <c r="Y27" s="234">
        <v>43062</v>
      </c>
      <c r="Z27" s="234">
        <v>43182</v>
      </c>
      <c r="AA27" s="234" t="s">
        <v>296</v>
      </c>
      <c r="AB27" s="234" t="s">
        <v>263</v>
      </c>
      <c r="AC27" s="233">
        <v>550</v>
      </c>
      <c r="AD27" s="233">
        <v>550</v>
      </c>
      <c r="AE27" s="233"/>
      <c r="AF27" s="231"/>
      <c r="AG27" s="231"/>
      <c r="AH27" s="231"/>
      <c r="AI27" s="231"/>
      <c r="AJ27" s="231"/>
      <c r="AK27" s="233"/>
      <c r="AL27" s="231"/>
      <c r="AM27" s="231"/>
      <c r="AN27" s="231"/>
      <c r="AO27" s="231"/>
      <c r="AP27" s="231"/>
      <c r="AQ27" s="231"/>
      <c r="AR27" s="231"/>
      <c r="AS27" s="231"/>
      <c r="AT27" s="231"/>
      <c r="AU27" s="237">
        <f>IF(AN27=0,0,Реестр!AN27-Реестр!AG27)</f>
        <v>0</v>
      </c>
      <c r="AV27" s="237">
        <f>IF(AN27=0,0,Реестр!AN27-Реестр!R27)</f>
        <v>0</v>
      </c>
      <c r="AX27" s="11" t="s">
        <v>975</v>
      </c>
    </row>
    <row r="28" spans="1:50" ht="90" hidden="1" x14ac:dyDescent="0.25">
      <c r="A28" s="11">
        <v>1</v>
      </c>
      <c r="B28" s="89">
        <v>19</v>
      </c>
      <c r="C28" s="81" t="s">
        <v>194</v>
      </c>
      <c r="D28" s="81" t="s">
        <v>126</v>
      </c>
      <c r="E28" s="201" t="s">
        <v>98</v>
      </c>
      <c r="F28" s="129" t="s">
        <v>185</v>
      </c>
      <c r="G28" s="129" t="s">
        <v>186</v>
      </c>
      <c r="H28" s="129" t="s">
        <v>164</v>
      </c>
      <c r="I28" s="84" t="s">
        <v>192</v>
      </c>
      <c r="J28" s="81" t="s">
        <v>771</v>
      </c>
      <c r="K28" s="85">
        <v>43084</v>
      </c>
      <c r="L28" s="84" t="s">
        <v>121</v>
      </c>
      <c r="M28" s="125">
        <v>5</v>
      </c>
      <c r="N28" s="81">
        <v>0.4</v>
      </c>
      <c r="O28" s="81">
        <v>3</v>
      </c>
      <c r="P28" s="81" t="s">
        <v>122</v>
      </c>
      <c r="Q28" s="85">
        <v>43084</v>
      </c>
      <c r="R28" s="85">
        <v>43084</v>
      </c>
      <c r="S28" s="81" t="s">
        <v>123</v>
      </c>
      <c r="T28" s="86">
        <f t="shared" si="0"/>
        <v>43099</v>
      </c>
      <c r="U28" s="85">
        <v>43090</v>
      </c>
      <c r="V28" s="233">
        <f t="shared" si="1"/>
        <v>6</v>
      </c>
      <c r="W28" s="232" t="str">
        <f t="shared" si="2"/>
        <v>в срок</v>
      </c>
      <c r="X28" s="234" t="s">
        <v>295</v>
      </c>
      <c r="Y28" s="234">
        <v>43090</v>
      </c>
      <c r="Z28" s="234">
        <v>43211</v>
      </c>
      <c r="AA28" s="234" t="s">
        <v>297</v>
      </c>
      <c r="AB28" s="234" t="s">
        <v>263</v>
      </c>
      <c r="AC28" s="233">
        <v>550</v>
      </c>
      <c r="AD28" s="233">
        <v>550</v>
      </c>
      <c r="AE28" s="233"/>
      <c r="AF28" s="231"/>
      <c r="AG28" s="231"/>
      <c r="AH28" s="231"/>
      <c r="AI28" s="231"/>
      <c r="AJ28" s="231"/>
      <c r="AK28" s="233"/>
      <c r="AL28" s="231"/>
      <c r="AM28" s="231"/>
      <c r="AN28" s="231"/>
      <c r="AO28" s="231"/>
      <c r="AP28" s="231"/>
      <c r="AQ28" s="231"/>
      <c r="AR28" s="231"/>
      <c r="AS28" s="231"/>
      <c r="AT28" s="231"/>
      <c r="AU28" s="237">
        <f>IF(AN28=0,0,Реестр!AN28-Реестр!AG28)</f>
        <v>0</v>
      </c>
      <c r="AV28" s="237">
        <f>IF(AN28=0,0,Реестр!AN28-Реестр!R28)</f>
        <v>0</v>
      </c>
      <c r="AX28" s="11" t="s">
        <v>975</v>
      </c>
    </row>
    <row r="29" spans="1:50" ht="165" hidden="1" x14ac:dyDescent="0.25">
      <c r="A29" s="11">
        <v>1</v>
      </c>
      <c r="B29" s="89">
        <v>20</v>
      </c>
      <c r="C29" s="81" t="s">
        <v>194</v>
      </c>
      <c r="D29" s="81" t="s">
        <v>126</v>
      </c>
      <c r="E29" s="201" t="s">
        <v>98</v>
      </c>
      <c r="F29" s="129" t="s">
        <v>187</v>
      </c>
      <c r="G29" s="129" t="s">
        <v>188</v>
      </c>
      <c r="H29" s="84" t="s">
        <v>190</v>
      </c>
      <c r="I29" s="84" t="s">
        <v>193</v>
      </c>
      <c r="J29" s="81" t="s">
        <v>772</v>
      </c>
      <c r="K29" s="85">
        <v>43091</v>
      </c>
      <c r="L29" s="84" t="s">
        <v>121</v>
      </c>
      <c r="M29" s="125">
        <v>40.5</v>
      </c>
      <c r="N29" s="81">
        <v>0.4</v>
      </c>
      <c r="O29" s="81">
        <v>3</v>
      </c>
      <c r="P29" s="81" t="s">
        <v>122</v>
      </c>
      <c r="Q29" s="85">
        <v>43091</v>
      </c>
      <c r="R29" s="85">
        <v>43091</v>
      </c>
      <c r="S29" s="81" t="s">
        <v>199</v>
      </c>
      <c r="T29" s="86">
        <f t="shared" si="0"/>
        <v>43106</v>
      </c>
      <c r="U29" s="239"/>
      <c r="V29" s="233">
        <f t="shared" si="1"/>
        <v>-43091</v>
      </c>
      <c r="W29" s="232" t="str">
        <f t="shared" si="2"/>
        <v>в срок</v>
      </c>
      <c r="X29" s="234"/>
      <c r="Y29" s="234"/>
      <c r="Z29" s="234"/>
      <c r="AA29" s="234"/>
      <c r="AB29" s="234"/>
      <c r="AC29" s="233"/>
      <c r="AD29" s="233"/>
      <c r="AE29" s="233"/>
      <c r="AF29" s="231"/>
      <c r="AG29" s="231"/>
      <c r="AH29" s="231"/>
      <c r="AI29" s="231"/>
      <c r="AJ29" s="231"/>
      <c r="AK29" s="233"/>
      <c r="AL29" s="231"/>
      <c r="AM29" s="231"/>
      <c r="AN29" s="231"/>
      <c r="AO29" s="231"/>
      <c r="AP29" s="231"/>
      <c r="AQ29" s="231"/>
      <c r="AR29" s="231"/>
      <c r="AS29" s="231"/>
      <c r="AT29" s="231"/>
      <c r="AU29" s="237">
        <f>IF(AN29=0,0,Реестр!AN29-Реестр!AG29)</f>
        <v>0</v>
      </c>
      <c r="AV29" s="237">
        <f>IF(AN29=0,0,Реестр!AN29-Реестр!R29)</f>
        <v>0</v>
      </c>
      <c r="AX29" s="11" t="s">
        <v>975</v>
      </c>
    </row>
    <row r="30" spans="1:50" ht="75" hidden="1" x14ac:dyDescent="0.25">
      <c r="A30" s="11">
        <v>1</v>
      </c>
      <c r="B30" s="89">
        <v>21</v>
      </c>
      <c r="C30" s="81" t="s">
        <v>194</v>
      </c>
      <c r="D30" s="81" t="s">
        <v>126</v>
      </c>
      <c r="E30" s="201" t="s">
        <v>98</v>
      </c>
      <c r="F30" s="92" t="s">
        <v>195</v>
      </c>
      <c r="G30" s="92" t="s">
        <v>196</v>
      </c>
      <c r="H30" s="92" t="s">
        <v>201</v>
      </c>
      <c r="I30" s="84" t="s">
        <v>197</v>
      </c>
      <c r="J30" s="102" t="s">
        <v>811</v>
      </c>
      <c r="K30" s="85">
        <v>42753</v>
      </c>
      <c r="L30" s="84" t="s">
        <v>198</v>
      </c>
      <c r="M30" s="125">
        <v>135</v>
      </c>
      <c r="N30" s="81">
        <v>0.4</v>
      </c>
      <c r="O30" s="81">
        <v>3</v>
      </c>
      <c r="P30" s="81" t="s">
        <v>122</v>
      </c>
      <c r="Q30" s="85">
        <v>42753</v>
      </c>
      <c r="R30" s="85">
        <v>42753</v>
      </c>
      <c r="S30" s="81" t="s">
        <v>123</v>
      </c>
      <c r="T30" s="86">
        <f t="shared" si="0"/>
        <v>42768</v>
      </c>
      <c r="U30" s="86">
        <v>42768</v>
      </c>
      <c r="V30" s="233">
        <f t="shared" si="1"/>
        <v>15</v>
      </c>
      <c r="W30" s="232" t="str">
        <f t="shared" si="2"/>
        <v>в срок</v>
      </c>
      <c r="X30" s="234" t="s">
        <v>298</v>
      </c>
      <c r="Y30" s="234">
        <v>42774</v>
      </c>
      <c r="Z30" s="234">
        <v>42955</v>
      </c>
      <c r="AA30" s="234" t="s">
        <v>299</v>
      </c>
      <c r="AB30" s="234" t="s">
        <v>263</v>
      </c>
      <c r="AC30" s="233">
        <v>40602.1</v>
      </c>
      <c r="AD30" s="233">
        <v>40602.1</v>
      </c>
      <c r="AE30" s="233"/>
      <c r="AF30" s="231"/>
      <c r="AG30" s="231"/>
      <c r="AH30" s="231"/>
      <c r="AI30" s="231"/>
      <c r="AJ30" s="231"/>
      <c r="AK30" s="233"/>
      <c r="AL30" s="231"/>
      <c r="AM30" s="231"/>
      <c r="AN30" s="231"/>
      <c r="AO30" s="231"/>
      <c r="AP30" s="231"/>
      <c r="AQ30" s="231"/>
      <c r="AR30" s="231"/>
      <c r="AS30" s="231"/>
      <c r="AT30" s="231"/>
      <c r="AU30" s="237">
        <f>IF(AN30=0,0,Реестр!AN30-Реестр!AG30)</f>
        <v>0</v>
      </c>
      <c r="AV30" s="237">
        <f>IF(AN30=0,0,Реестр!AN30-Реестр!R30)</f>
        <v>0</v>
      </c>
      <c r="AX30" s="11" t="s">
        <v>977</v>
      </c>
    </row>
    <row r="31" spans="1:50" ht="75" x14ac:dyDescent="0.25">
      <c r="A31" s="11">
        <v>1</v>
      </c>
      <c r="B31" s="89">
        <v>22</v>
      </c>
      <c r="C31" s="81" t="s">
        <v>194</v>
      </c>
      <c r="D31" s="81" t="s">
        <v>126</v>
      </c>
      <c r="E31" s="201" t="s">
        <v>98</v>
      </c>
      <c r="F31" s="84" t="s">
        <v>200</v>
      </c>
      <c r="G31" s="84" t="s">
        <v>202</v>
      </c>
      <c r="H31" s="135" t="s">
        <v>206</v>
      </c>
      <c r="I31" s="84" t="s">
        <v>197</v>
      </c>
      <c r="J31" s="102" t="s">
        <v>812</v>
      </c>
      <c r="K31" s="86">
        <v>42781</v>
      </c>
      <c r="L31" s="84" t="s">
        <v>198</v>
      </c>
      <c r="M31" s="125">
        <v>26</v>
      </c>
      <c r="N31" s="81">
        <v>0.4</v>
      </c>
      <c r="O31" s="81">
        <v>3</v>
      </c>
      <c r="P31" s="81" t="s">
        <v>122</v>
      </c>
      <c r="Q31" s="86">
        <v>42781</v>
      </c>
      <c r="R31" s="86">
        <v>42781</v>
      </c>
      <c r="S31" s="81" t="s">
        <v>123</v>
      </c>
      <c r="T31" s="86">
        <f t="shared" si="0"/>
        <v>42796</v>
      </c>
      <c r="U31" s="86">
        <v>42786</v>
      </c>
      <c r="V31" s="233">
        <f t="shared" si="1"/>
        <v>5</v>
      </c>
      <c r="W31" s="232" t="str">
        <f t="shared" si="2"/>
        <v>в срок</v>
      </c>
      <c r="X31" s="234" t="s">
        <v>300</v>
      </c>
      <c r="Y31" s="234">
        <v>42786</v>
      </c>
      <c r="Z31" s="234">
        <v>42906</v>
      </c>
      <c r="AA31" s="234" t="s">
        <v>301</v>
      </c>
      <c r="AB31" s="234" t="s">
        <v>263</v>
      </c>
      <c r="AC31" s="233">
        <v>30161.56</v>
      </c>
      <c r="AD31" s="233">
        <v>30161.56</v>
      </c>
      <c r="AE31" s="233"/>
      <c r="AF31" s="231"/>
      <c r="AG31" s="231">
        <v>42835</v>
      </c>
      <c r="AH31" s="231">
        <v>42837</v>
      </c>
      <c r="AI31" s="235">
        <f t="shared" ref="AI31:AI34" si="22">IF(AG31&gt;AH31,AG31,AH31)</f>
        <v>42837</v>
      </c>
      <c r="AJ31" s="235" t="str">
        <f t="shared" ref="AJ31:AJ34" si="23">IF(AH31&gt;Z31,"просрочено","в срок")</f>
        <v>в срок</v>
      </c>
      <c r="AK31" s="233">
        <v>26</v>
      </c>
      <c r="AL31" s="231"/>
      <c r="AM31" s="231">
        <v>42842</v>
      </c>
      <c r="AN31" s="231">
        <v>42842</v>
      </c>
      <c r="AO31" s="235" t="str">
        <f t="shared" ref="AO31:AO34" si="24">IF(AN31&gt;Z31,"просрочено","в срок")</f>
        <v>в срок</v>
      </c>
      <c r="AP31" s="236">
        <f t="shared" ref="AP31:AP34" si="25">AI31-Y31</f>
        <v>51</v>
      </c>
      <c r="AQ31" s="236">
        <f t="shared" ref="AQ31:AQ34" si="26">AM31-AI31</f>
        <v>5</v>
      </c>
      <c r="AR31" s="236">
        <f t="shared" ref="AR31:AR34" si="27">AN31-Y31</f>
        <v>56</v>
      </c>
      <c r="AS31" s="231" t="s">
        <v>263</v>
      </c>
      <c r="AT31" s="235"/>
      <c r="AU31" s="237">
        <f>IF(AN31=0,0,Реестр!AN31-Реестр!AG31)</f>
        <v>7</v>
      </c>
      <c r="AV31" s="237">
        <f>IF(AN31=0,0,Реестр!AN31-Реестр!R31)</f>
        <v>61</v>
      </c>
      <c r="AW31" s="11" t="b">
        <f t="shared" si="9"/>
        <v>1</v>
      </c>
      <c r="AX31" s="11" t="s">
        <v>977</v>
      </c>
    </row>
    <row r="32" spans="1:50" ht="75" x14ac:dyDescent="0.25">
      <c r="A32" s="11">
        <v>1</v>
      </c>
      <c r="B32" s="89">
        <v>23</v>
      </c>
      <c r="C32" s="81" t="s">
        <v>194</v>
      </c>
      <c r="D32" s="81" t="s">
        <v>126</v>
      </c>
      <c r="E32" s="201" t="s">
        <v>98</v>
      </c>
      <c r="F32" s="84" t="s">
        <v>200</v>
      </c>
      <c r="G32" s="84" t="s">
        <v>203</v>
      </c>
      <c r="H32" s="135" t="s">
        <v>206</v>
      </c>
      <c r="I32" s="84" t="s">
        <v>197</v>
      </c>
      <c r="J32" s="102" t="s">
        <v>813</v>
      </c>
      <c r="K32" s="86">
        <v>42781</v>
      </c>
      <c r="L32" s="84" t="s">
        <v>198</v>
      </c>
      <c r="M32" s="125">
        <v>10</v>
      </c>
      <c r="N32" s="81">
        <v>0.4</v>
      </c>
      <c r="O32" s="81">
        <v>3</v>
      </c>
      <c r="P32" s="81" t="s">
        <v>122</v>
      </c>
      <c r="Q32" s="86">
        <v>42781</v>
      </c>
      <c r="R32" s="86">
        <v>42781</v>
      </c>
      <c r="S32" s="81" t="s">
        <v>123</v>
      </c>
      <c r="T32" s="86">
        <f t="shared" si="0"/>
        <v>42796</v>
      </c>
      <c r="U32" s="86">
        <v>42786</v>
      </c>
      <c r="V32" s="233">
        <f t="shared" si="1"/>
        <v>5</v>
      </c>
      <c r="W32" s="232" t="str">
        <f t="shared" si="2"/>
        <v>в срок</v>
      </c>
      <c r="X32" s="234" t="s">
        <v>302</v>
      </c>
      <c r="Y32" s="234">
        <v>42786</v>
      </c>
      <c r="Z32" s="234">
        <v>42906</v>
      </c>
      <c r="AA32" s="234" t="s">
        <v>301</v>
      </c>
      <c r="AB32" s="234" t="s">
        <v>263</v>
      </c>
      <c r="AC32" s="233">
        <v>11600.6</v>
      </c>
      <c r="AD32" s="233">
        <v>11600.6</v>
      </c>
      <c r="AE32" s="233"/>
      <c r="AF32" s="231"/>
      <c r="AG32" s="231">
        <v>42837</v>
      </c>
      <c r="AH32" s="231">
        <v>42839</v>
      </c>
      <c r="AI32" s="235">
        <f t="shared" si="22"/>
        <v>42839</v>
      </c>
      <c r="AJ32" s="235" t="str">
        <f t="shared" si="23"/>
        <v>в срок</v>
      </c>
      <c r="AK32" s="233">
        <v>10</v>
      </c>
      <c r="AL32" s="231"/>
      <c r="AM32" s="231">
        <v>42847</v>
      </c>
      <c r="AN32" s="231">
        <v>42847</v>
      </c>
      <c r="AO32" s="235" t="str">
        <f t="shared" si="24"/>
        <v>в срок</v>
      </c>
      <c r="AP32" s="236">
        <f t="shared" si="25"/>
        <v>53</v>
      </c>
      <c r="AQ32" s="236">
        <f t="shared" si="26"/>
        <v>8</v>
      </c>
      <c r="AR32" s="236">
        <f t="shared" si="27"/>
        <v>61</v>
      </c>
      <c r="AS32" s="231" t="s">
        <v>263</v>
      </c>
      <c r="AT32" s="235"/>
      <c r="AU32" s="237">
        <f>IF(AN32=0,0,Реестр!AN32-Реестр!AG32)</f>
        <v>10</v>
      </c>
      <c r="AV32" s="237">
        <f>IF(AN32=0,0,Реестр!AN32-Реестр!R32)</f>
        <v>66</v>
      </c>
      <c r="AW32" s="11" t="b">
        <f t="shared" si="9"/>
        <v>1</v>
      </c>
      <c r="AX32" s="11" t="s">
        <v>977</v>
      </c>
    </row>
    <row r="33" spans="1:50" ht="75" x14ac:dyDescent="0.25">
      <c r="A33" s="11">
        <v>1</v>
      </c>
      <c r="B33" s="89">
        <v>24</v>
      </c>
      <c r="C33" s="81" t="s">
        <v>194</v>
      </c>
      <c r="D33" s="81" t="s">
        <v>126</v>
      </c>
      <c r="E33" s="201" t="s">
        <v>98</v>
      </c>
      <c r="F33" s="84" t="s">
        <v>200</v>
      </c>
      <c r="G33" s="84" t="s">
        <v>204</v>
      </c>
      <c r="H33" s="135" t="s">
        <v>206</v>
      </c>
      <c r="I33" s="84" t="s">
        <v>197</v>
      </c>
      <c r="J33" s="102" t="s">
        <v>814</v>
      </c>
      <c r="K33" s="86">
        <v>42781</v>
      </c>
      <c r="L33" s="84" t="s">
        <v>198</v>
      </c>
      <c r="M33" s="125">
        <v>12</v>
      </c>
      <c r="N33" s="81">
        <v>0.4</v>
      </c>
      <c r="O33" s="81">
        <v>3</v>
      </c>
      <c r="P33" s="81" t="s">
        <v>122</v>
      </c>
      <c r="Q33" s="86">
        <v>42781</v>
      </c>
      <c r="R33" s="86">
        <v>42781</v>
      </c>
      <c r="S33" s="81" t="s">
        <v>123</v>
      </c>
      <c r="T33" s="86">
        <f t="shared" si="0"/>
        <v>42796</v>
      </c>
      <c r="U33" s="86">
        <v>42786</v>
      </c>
      <c r="V33" s="233">
        <f t="shared" si="1"/>
        <v>5</v>
      </c>
      <c r="W33" s="232" t="str">
        <f t="shared" si="2"/>
        <v>в срок</v>
      </c>
      <c r="X33" s="234" t="s">
        <v>303</v>
      </c>
      <c r="Y33" s="234">
        <v>42786</v>
      </c>
      <c r="Z33" s="234">
        <v>42906</v>
      </c>
      <c r="AA33" s="234" t="s">
        <v>301</v>
      </c>
      <c r="AB33" s="234" t="s">
        <v>263</v>
      </c>
      <c r="AC33" s="233">
        <v>13920.72</v>
      </c>
      <c r="AD33" s="233">
        <v>13920.72</v>
      </c>
      <c r="AE33" s="233"/>
      <c r="AF33" s="231"/>
      <c r="AG33" s="231">
        <v>42835</v>
      </c>
      <c r="AH33" s="231">
        <v>42837</v>
      </c>
      <c r="AI33" s="235">
        <f t="shared" si="22"/>
        <v>42837</v>
      </c>
      <c r="AJ33" s="235" t="str">
        <f t="shared" si="23"/>
        <v>в срок</v>
      </c>
      <c r="AK33" s="233">
        <v>12</v>
      </c>
      <c r="AL33" s="231"/>
      <c r="AM33" s="231">
        <v>42842</v>
      </c>
      <c r="AN33" s="231">
        <v>42842</v>
      </c>
      <c r="AO33" s="235" t="str">
        <f t="shared" si="24"/>
        <v>в срок</v>
      </c>
      <c r="AP33" s="236">
        <f t="shared" si="25"/>
        <v>51</v>
      </c>
      <c r="AQ33" s="236">
        <f t="shared" si="26"/>
        <v>5</v>
      </c>
      <c r="AR33" s="236">
        <f t="shared" si="27"/>
        <v>56</v>
      </c>
      <c r="AS33" s="231" t="s">
        <v>263</v>
      </c>
      <c r="AT33" s="235"/>
      <c r="AU33" s="237">
        <f>IF(AN33=0,0,Реестр!AN33-Реестр!AG33)</f>
        <v>7</v>
      </c>
      <c r="AV33" s="237">
        <f>IF(AN33=0,0,Реестр!AN33-Реестр!R33)</f>
        <v>61</v>
      </c>
      <c r="AW33" s="11" t="b">
        <f t="shared" si="9"/>
        <v>1</v>
      </c>
      <c r="AX33" s="11" t="s">
        <v>977</v>
      </c>
    </row>
    <row r="34" spans="1:50" ht="75" x14ac:dyDescent="0.25">
      <c r="A34" s="11">
        <v>1</v>
      </c>
      <c r="B34" s="89">
        <v>25</v>
      </c>
      <c r="C34" s="81" t="s">
        <v>194</v>
      </c>
      <c r="D34" s="81" t="s">
        <v>126</v>
      </c>
      <c r="E34" s="201" t="s">
        <v>98</v>
      </c>
      <c r="F34" s="84" t="s">
        <v>200</v>
      </c>
      <c r="G34" s="84" t="s">
        <v>205</v>
      </c>
      <c r="H34" s="84" t="s">
        <v>206</v>
      </c>
      <c r="I34" s="84" t="s">
        <v>197</v>
      </c>
      <c r="J34" s="102" t="s">
        <v>815</v>
      </c>
      <c r="K34" s="86">
        <v>42781</v>
      </c>
      <c r="L34" s="84" t="s">
        <v>198</v>
      </c>
      <c r="M34" s="125">
        <v>10</v>
      </c>
      <c r="N34" s="81">
        <v>0.4</v>
      </c>
      <c r="O34" s="81">
        <v>3</v>
      </c>
      <c r="P34" s="81" t="s">
        <v>122</v>
      </c>
      <c r="Q34" s="86">
        <v>42781</v>
      </c>
      <c r="R34" s="86">
        <v>42781</v>
      </c>
      <c r="S34" s="81" t="s">
        <v>123</v>
      </c>
      <c r="T34" s="86">
        <f t="shared" si="0"/>
        <v>42796</v>
      </c>
      <c r="U34" s="86">
        <v>42786</v>
      </c>
      <c r="V34" s="233">
        <f t="shared" si="1"/>
        <v>5</v>
      </c>
      <c r="W34" s="232" t="str">
        <f t="shared" si="2"/>
        <v>в срок</v>
      </c>
      <c r="X34" s="234" t="s">
        <v>304</v>
      </c>
      <c r="Y34" s="234">
        <v>42786</v>
      </c>
      <c r="Z34" s="234">
        <v>42906</v>
      </c>
      <c r="AA34" s="234" t="s">
        <v>305</v>
      </c>
      <c r="AB34" s="234" t="s">
        <v>263</v>
      </c>
      <c r="AC34" s="233">
        <v>11600.6</v>
      </c>
      <c r="AD34" s="233">
        <v>11600.6</v>
      </c>
      <c r="AE34" s="233"/>
      <c r="AF34" s="231"/>
      <c r="AG34" s="231">
        <v>42835</v>
      </c>
      <c r="AH34" s="231">
        <v>42837</v>
      </c>
      <c r="AI34" s="235">
        <f t="shared" si="22"/>
        <v>42837</v>
      </c>
      <c r="AJ34" s="235" t="str">
        <f t="shared" si="23"/>
        <v>в срок</v>
      </c>
      <c r="AK34" s="233">
        <v>10</v>
      </c>
      <c r="AL34" s="231"/>
      <c r="AM34" s="231">
        <v>42840</v>
      </c>
      <c r="AN34" s="231">
        <v>42781</v>
      </c>
      <c r="AO34" s="235" t="str">
        <f t="shared" si="24"/>
        <v>в срок</v>
      </c>
      <c r="AP34" s="236">
        <f t="shared" si="25"/>
        <v>51</v>
      </c>
      <c r="AQ34" s="236">
        <f t="shared" si="26"/>
        <v>3</v>
      </c>
      <c r="AR34" s="236">
        <f t="shared" si="27"/>
        <v>-5</v>
      </c>
      <c r="AS34" s="231" t="s">
        <v>263</v>
      </c>
      <c r="AT34" s="235"/>
      <c r="AU34" s="237">
        <f>IF(AN34=0,0,Реестр!AN34-Реестр!AG34)</f>
        <v>-54</v>
      </c>
      <c r="AV34" s="237">
        <f>IF(AN34=0,0,Реестр!AN34-Реестр!R34)</f>
        <v>0</v>
      </c>
      <c r="AW34" s="11" t="b">
        <f t="shared" si="9"/>
        <v>1</v>
      </c>
      <c r="AX34" s="11" t="s">
        <v>977</v>
      </c>
    </row>
    <row r="35" spans="1:50" ht="75" hidden="1" x14ac:dyDescent="0.25">
      <c r="A35" s="11">
        <v>1</v>
      </c>
      <c r="B35" s="89">
        <v>26</v>
      </c>
      <c r="C35" s="81" t="s">
        <v>194</v>
      </c>
      <c r="D35" s="81" t="s">
        <v>126</v>
      </c>
      <c r="E35" s="201" t="s">
        <v>98</v>
      </c>
      <c r="F35" s="84" t="s">
        <v>207</v>
      </c>
      <c r="G35" s="84" t="s">
        <v>208</v>
      </c>
      <c r="H35" s="84" t="s">
        <v>209</v>
      </c>
      <c r="I35" s="84" t="s">
        <v>197</v>
      </c>
      <c r="J35" s="102" t="s">
        <v>816</v>
      </c>
      <c r="K35" s="86">
        <v>42796</v>
      </c>
      <c r="L35" s="84" t="s">
        <v>198</v>
      </c>
      <c r="M35" s="125">
        <v>10</v>
      </c>
      <c r="N35" s="81">
        <v>0.4</v>
      </c>
      <c r="O35" s="81">
        <v>3</v>
      </c>
      <c r="P35" s="81" t="s">
        <v>122</v>
      </c>
      <c r="Q35" s="86">
        <v>42796</v>
      </c>
      <c r="R35" s="86">
        <v>42796</v>
      </c>
      <c r="S35" s="81" t="s">
        <v>123</v>
      </c>
      <c r="T35" s="86">
        <f t="shared" si="0"/>
        <v>42811</v>
      </c>
      <c r="U35" s="86">
        <v>42811</v>
      </c>
      <c r="V35" s="233">
        <f t="shared" si="1"/>
        <v>15</v>
      </c>
      <c r="W35" s="232" t="str">
        <f t="shared" si="2"/>
        <v>в срок</v>
      </c>
      <c r="X35" s="234" t="s">
        <v>306</v>
      </c>
      <c r="Y35" s="234">
        <v>42811</v>
      </c>
      <c r="Z35" s="234">
        <v>43041</v>
      </c>
      <c r="AA35" s="234" t="s">
        <v>307</v>
      </c>
      <c r="AB35" s="234" t="s">
        <v>263</v>
      </c>
      <c r="AC35" s="233">
        <v>550</v>
      </c>
      <c r="AD35" s="233">
        <v>550</v>
      </c>
      <c r="AE35" s="233"/>
      <c r="AF35" s="231"/>
      <c r="AG35" s="231"/>
      <c r="AH35" s="231"/>
      <c r="AI35" s="231"/>
      <c r="AJ35" s="231"/>
      <c r="AK35" s="233"/>
      <c r="AL35" s="231"/>
      <c r="AM35" s="231"/>
      <c r="AN35" s="231"/>
      <c r="AO35" s="231"/>
      <c r="AP35" s="231"/>
      <c r="AQ35" s="231"/>
      <c r="AR35" s="231"/>
      <c r="AS35" s="231"/>
      <c r="AT35" s="231"/>
      <c r="AU35" s="237">
        <f>IF(AN35=0,0,Реестр!AN35-Реестр!AG35)</f>
        <v>0</v>
      </c>
      <c r="AV35" s="237">
        <f>IF(AN35=0,0,Реестр!AN35-Реестр!R35)</f>
        <v>0</v>
      </c>
      <c r="AX35" s="11" t="s">
        <v>977</v>
      </c>
    </row>
    <row r="36" spans="1:50" ht="75" hidden="1" x14ac:dyDescent="0.25">
      <c r="A36" s="11">
        <v>1</v>
      </c>
      <c r="B36" s="89">
        <v>27</v>
      </c>
      <c r="C36" s="81" t="s">
        <v>194</v>
      </c>
      <c r="D36" s="81" t="s">
        <v>126</v>
      </c>
      <c r="E36" s="201" t="s">
        <v>98</v>
      </c>
      <c r="F36" s="81" t="s">
        <v>210</v>
      </c>
      <c r="G36" s="97" t="s">
        <v>208</v>
      </c>
      <c r="H36" s="84" t="s">
        <v>211</v>
      </c>
      <c r="I36" s="84" t="s">
        <v>197</v>
      </c>
      <c r="J36" s="102" t="s">
        <v>817</v>
      </c>
      <c r="K36" s="86">
        <v>42828</v>
      </c>
      <c r="L36" s="84" t="s">
        <v>198</v>
      </c>
      <c r="M36" s="125">
        <v>130</v>
      </c>
      <c r="N36" s="81">
        <v>0.4</v>
      </c>
      <c r="O36" s="81">
        <v>3</v>
      </c>
      <c r="P36" s="81" t="s">
        <v>122</v>
      </c>
      <c r="Q36" s="86">
        <v>42828</v>
      </c>
      <c r="R36" s="86">
        <v>42828</v>
      </c>
      <c r="S36" s="81" t="s">
        <v>123</v>
      </c>
      <c r="T36" s="86">
        <f t="shared" si="0"/>
        <v>42843</v>
      </c>
      <c r="U36" s="86">
        <v>42877</v>
      </c>
      <c r="V36" s="233">
        <f t="shared" si="1"/>
        <v>49</v>
      </c>
      <c r="W36" s="232" t="str">
        <f t="shared" si="2"/>
        <v>просрочено</v>
      </c>
      <c r="X36" s="234" t="s">
        <v>308</v>
      </c>
      <c r="Y36" s="234">
        <v>42877</v>
      </c>
      <c r="Z36" s="234">
        <v>43000</v>
      </c>
      <c r="AA36" s="234" t="s">
        <v>309</v>
      </c>
      <c r="AB36" s="234" t="s">
        <v>263</v>
      </c>
      <c r="AC36" s="233">
        <v>121806.3</v>
      </c>
      <c r="AD36" s="233">
        <v>121806.3</v>
      </c>
      <c r="AE36" s="233"/>
      <c r="AF36" s="231"/>
      <c r="AG36" s="231"/>
      <c r="AH36" s="231"/>
      <c r="AI36" s="231"/>
      <c r="AJ36" s="231"/>
      <c r="AK36" s="233"/>
      <c r="AL36" s="231"/>
      <c r="AM36" s="231"/>
      <c r="AN36" s="231"/>
      <c r="AO36" s="231"/>
      <c r="AP36" s="231"/>
      <c r="AQ36" s="231"/>
      <c r="AR36" s="231"/>
      <c r="AS36" s="231"/>
      <c r="AT36" s="231"/>
      <c r="AU36" s="237">
        <f>IF(AN36=0,0,Реестр!AN36-Реестр!AG36)</f>
        <v>0</v>
      </c>
      <c r="AV36" s="237">
        <f>IF(AN36=0,0,Реестр!AN36-Реестр!R36)</f>
        <v>0</v>
      </c>
      <c r="AX36" s="11" t="s">
        <v>977</v>
      </c>
    </row>
    <row r="37" spans="1:50" ht="75" hidden="1" x14ac:dyDescent="0.25">
      <c r="A37" s="11">
        <v>1</v>
      </c>
      <c r="B37" s="89">
        <v>28</v>
      </c>
      <c r="C37" s="81" t="s">
        <v>194</v>
      </c>
      <c r="D37" s="81" t="s">
        <v>126</v>
      </c>
      <c r="E37" s="201" t="s">
        <v>98</v>
      </c>
      <c r="F37" s="84" t="s">
        <v>212</v>
      </c>
      <c r="G37" s="84" t="s">
        <v>208</v>
      </c>
      <c r="H37" s="84" t="s">
        <v>215</v>
      </c>
      <c r="I37" s="84" t="s">
        <v>197</v>
      </c>
      <c r="J37" s="102" t="s">
        <v>818</v>
      </c>
      <c r="K37" s="86">
        <v>42843</v>
      </c>
      <c r="L37" s="84" t="s">
        <v>198</v>
      </c>
      <c r="M37" s="125">
        <v>15</v>
      </c>
      <c r="N37" s="81">
        <v>0.4</v>
      </c>
      <c r="O37" s="81">
        <v>3</v>
      </c>
      <c r="P37" s="81" t="s">
        <v>122</v>
      </c>
      <c r="Q37" s="86">
        <v>42843</v>
      </c>
      <c r="R37" s="86">
        <v>42843</v>
      </c>
      <c r="S37" s="81" t="s">
        <v>123</v>
      </c>
      <c r="T37" s="86">
        <f t="shared" si="0"/>
        <v>42858</v>
      </c>
      <c r="U37" s="86">
        <v>42850</v>
      </c>
      <c r="V37" s="233">
        <f t="shared" si="1"/>
        <v>7</v>
      </c>
      <c r="W37" s="232" t="str">
        <f t="shared" si="2"/>
        <v>в срок</v>
      </c>
      <c r="X37" s="234" t="s">
        <v>310</v>
      </c>
      <c r="Y37" s="234">
        <v>42850</v>
      </c>
      <c r="Z37" s="234">
        <v>42972</v>
      </c>
      <c r="AA37" s="234" t="s">
        <v>311</v>
      </c>
      <c r="AB37" s="234" t="s">
        <v>263</v>
      </c>
      <c r="AC37" s="233">
        <v>550</v>
      </c>
      <c r="AD37" s="233">
        <v>550</v>
      </c>
      <c r="AE37" s="233"/>
      <c r="AF37" s="231"/>
      <c r="AG37" s="231"/>
      <c r="AH37" s="231"/>
      <c r="AI37" s="231"/>
      <c r="AJ37" s="231"/>
      <c r="AK37" s="233"/>
      <c r="AL37" s="231"/>
      <c r="AM37" s="231"/>
      <c r="AN37" s="231"/>
      <c r="AO37" s="231"/>
      <c r="AP37" s="231"/>
      <c r="AQ37" s="231"/>
      <c r="AR37" s="231"/>
      <c r="AS37" s="231"/>
      <c r="AT37" s="231"/>
      <c r="AU37" s="237">
        <f>IF(AN37=0,0,Реестр!AN37-Реестр!AG37)</f>
        <v>0</v>
      </c>
      <c r="AV37" s="237">
        <f>IF(AN37=0,0,Реестр!AN37-Реестр!R37)</f>
        <v>0</v>
      </c>
      <c r="AX37" s="11" t="s">
        <v>977</v>
      </c>
    </row>
    <row r="38" spans="1:50" ht="75" hidden="1" x14ac:dyDescent="0.25">
      <c r="A38" s="11">
        <v>1</v>
      </c>
      <c r="B38" s="89">
        <v>29</v>
      </c>
      <c r="C38" s="81" t="s">
        <v>194</v>
      </c>
      <c r="D38" s="81" t="s">
        <v>126</v>
      </c>
      <c r="E38" s="201" t="s">
        <v>98</v>
      </c>
      <c r="F38" s="84" t="s">
        <v>213</v>
      </c>
      <c r="G38" s="84" t="s">
        <v>214</v>
      </c>
      <c r="H38" s="84" t="s">
        <v>216</v>
      </c>
      <c r="I38" s="84" t="s">
        <v>197</v>
      </c>
      <c r="J38" s="102" t="s">
        <v>819</v>
      </c>
      <c r="K38" s="86">
        <v>42859</v>
      </c>
      <c r="L38" s="84" t="s">
        <v>198</v>
      </c>
      <c r="M38" s="125">
        <v>145</v>
      </c>
      <c r="N38" s="81">
        <v>0.4</v>
      </c>
      <c r="O38" s="81">
        <v>3</v>
      </c>
      <c r="P38" s="81" t="s">
        <v>122</v>
      </c>
      <c r="Q38" s="86">
        <v>42859</v>
      </c>
      <c r="R38" s="86">
        <v>42859</v>
      </c>
      <c r="S38" s="81" t="s">
        <v>123</v>
      </c>
      <c r="T38" s="86">
        <f t="shared" si="0"/>
        <v>42874</v>
      </c>
      <c r="U38" s="86">
        <v>42867</v>
      </c>
      <c r="V38" s="233">
        <f t="shared" si="1"/>
        <v>8</v>
      </c>
      <c r="W38" s="232" t="str">
        <f t="shared" si="2"/>
        <v>в срок</v>
      </c>
      <c r="X38" s="234" t="s">
        <v>312</v>
      </c>
      <c r="Y38" s="234">
        <v>42867</v>
      </c>
      <c r="Z38" s="234">
        <v>42990</v>
      </c>
      <c r="AA38" s="234" t="s">
        <v>313</v>
      </c>
      <c r="AB38" s="234" t="s">
        <v>263</v>
      </c>
      <c r="AC38" s="233">
        <v>145007.5</v>
      </c>
      <c r="AD38" s="233">
        <v>145007.5</v>
      </c>
      <c r="AE38" s="233"/>
      <c r="AF38" s="231"/>
      <c r="AG38" s="231"/>
      <c r="AH38" s="231"/>
      <c r="AI38" s="231"/>
      <c r="AJ38" s="231"/>
      <c r="AK38" s="233"/>
      <c r="AL38" s="231"/>
      <c r="AM38" s="231"/>
      <c r="AN38" s="231"/>
      <c r="AO38" s="231"/>
      <c r="AP38" s="231"/>
      <c r="AQ38" s="231"/>
      <c r="AR38" s="231"/>
      <c r="AS38" s="231"/>
      <c r="AT38" s="231"/>
      <c r="AU38" s="237">
        <f>IF(AN38=0,0,Реестр!AN38-Реестр!AG38)</f>
        <v>0</v>
      </c>
      <c r="AV38" s="237">
        <f>IF(AN38=0,0,Реестр!AN38-Реестр!R38)</f>
        <v>0</v>
      </c>
      <c r="AX38" s="11" t="s">
        <v>977</v>
      </c>
    </row>
    <row r="39" spans="1:50" ht="75" x14ac:dyDescent="0.25">
      <c r="A39" s="11">
        <v>1</v>
      </c>
      <c r="B39" s="89">
        <v>30</v>
      </c>
      <c r="C39" s="81" t="s">
        <v>194</v>
      </c>
      <c r="D39" s="81" t="s">
        <v>126</v>
      </c>
      <c r="E39" s="201" t="s">
        <v>98</v>
      </c>
      <c r="F39" s="84" t="s">
        <v>217</v>
      </c>
      <c r="G39" s="84" t="s">
        <v>218</v>
      </c>
      <c r="H39" s="84" t="s">
        <v>209</v>
      </c>
      <c r="I39" s="84" t="s">
        <v>197</v>
      </c>
      <c r="J39" s="102" t="s">
        <v>820</v>
      </c>
      <c r="K39" s="98">
        <v>42851</v>
      </c>
      <c r="L39" s="84" t="s">
        <v>198</v>
      </c>
      <c r="M39" s="125">
        <v>15</v>
      </c>
      <c r="N39" s="81">
        <v>0.4</v>
      </c>
      <c r="O39" s="81">
        <v>3</v>
      </c>
      <c r="P39" s="81" t="s">
        <v>122</v>
      </c>
      <c r="Q39" s="98">
        <v>42851</v>
      </c>
      <c r="R39" s="98">
        <v>42851</v>
      </c>
      <c r="S39" s="81" t="s">
        <v>123</v>
      </c>
      <c r="T39" s="86">
        <f t="shared" si="0"/>
        <v>42866</v>
      </c>
      <c r="U39" s="86">
        <v>42860</v>
      </c>
      <c r="V39" s="233">
        <f t="shared" si="1"/>
        <v>9</v>
      </c>
      <c r="W39" s="232" t="str">
        <f t="shared" si="2"/>
        <v>в срок</v>
      </c>
      <c r="X39" s="234" t="s">
        <v>314</v>
      </c>
      <c r="Y39" s="234">
        <v>42860</v>
      </c>
      <c r="Z39" s="234">
        <v>42980</v>
      </c>
      <c r="AA39" s="234" t="s">
        <v>315</v>
      </c>
      <c r="AB39" s="234" t="s">
        <v>263</v>
      </c>
      <c r="AC39" s="233">
        <v>13920.72</v>
      </c>
      <c r="AD39" s="233">
        <v>13920.72</v>
      </c>
      <c r="AE39" s="233"/>
      <c r="AF39" s="231"/>
      <c r="AG39" s="231">
        <v>42874</v>
      </c>
      <c r="AH39" s="231">
        <v>42876</v>
      </c>
      <c r="AI39" s="235">
        <f t="shared" ref="AI39:AI40" si="28">IF(AG39&gt;AH39,AG39,AH39)</f>
        <v>42876</v>
      </c>
      <c r="AJ39" s="235" t="str">
        <f t="shared" ref="AJ39:AJ40" si="29">IF(AH39&gt;Z39,"просрочено","в срок")</f>
        <v>в срок</v>
      </c>
      <c r="AK39" s="233">
        <v>15</v>
      </c>
      <c r="AL39" s="231"/>
      <c r="AM39" s="231">
        <v>42877</v>
      </c>
      <c r="AN39" s="231">
        <v>42877</v>
      </c>
      <c r="AO39" s="235" t="str">
        <f t="shared" ref="AO39:AO40" si="30">IF(AN39&gt;Z39,"просрочено","в срок")</f>
        <v>в срок</v>
      </c>
      <c r="AP39" s="236">
        <f t="shared" ref="AP39:AP40" si="31">AI39-Y39</f>
        <v>16</v>
      </c>
      <c r="AQ39" s="236">
        <f t="shared" ref="AQ39:AQ40" si="32">AM39-AI39</f>
        <v>1</v>
      </c>
      <c r="AR39" s="236">
        <f t="shared" ref="AR39:AR40" si="33">AN39-Y39</f>
        <v>17</v>
      </c>
      <c r="AS39" s="231" t="s">
        <v>263</v>
      </c>
      <c r="AT39" s="235"/>
      <c r="AU39" s="237">
        <f>IF(AN39=0,0,Реестр!AN39-Реестр!AG39)</f>
        <v>3</v>
      </c>
      <c r="AV39" s="237">
        <f>IF(AN39=0,0,Реестр!AN39-Реестр!R39)</f>
        <v>26</v>
      </c>
      <c r="AW39" s="11" t="b">
        <f t="shared" si="9"/>
        <v>1</v>
      </c>
      <c r="AX39" s="11" t="s">
        <v>977</v>
      </c>
    </row>
    <row r="40" spans="1:50" ht="75" x14ac:dyDescent="0.25">
      <c r="A40" s="11">
        <v>1</v>
      </c>
      <c r="B40" s="89">
        <v>31</v>
      </c>
      <c r="C40" s="81" t="s">
        <v>194</v>
      </c>
      <c r="D40" s="81" t="s">
        <v>126</v>
      </c>
      <c r="E40" s="201" t="s">
        <v>98</v>
      </c>
      <c r="F40" s="100" t="s">
        <v>219</v>
      </c>
      <c r="G40" s="100" t="s">
        <v>220</v>
      </c>
      <c r="H40" s="100" t="s">
        <v>222</v>
      </c>
      <c r="I40" s="84" t="s">
        <v>197</v>
      </c>
      <c r="J40" s="102" t="s">
        <v>821</v>
      </c>
      <c r="K40" s="86">
        <v>42902</v>
      </c>
      <c r="L40" s="84" t="s">
        <v>198</v>
      </c>
      <c r="M40" s="125">
        <v>30</v>
      </c>
      <c r="N40" s="81">
        <v>6</v>
      </c>
      <c r="O40" s="81">
        <v>3</v>
      </c>
      <c r="P40" s="81" t="s">
        <v>122</v>
      </c>
      <c r="Q40" s="86">
        <v>42902</v>
      </c>
      <c r="R40" s="86">
        <v>42902</v>
      </c>
      <c r="S40" s="81" t="s">
        <v>123</v>
      </c>
      <c r="T40" s="86">
        <f t="shared" si="0"/>
        <v>42917</v>
      </c>
      <c r="U40" s="86">
        <v>42908</v>
      </c>
      <c r="V40" s="233">
        <f t="shared" si="1"/>
        <v>6</v>
      </c>
      <c r="W40" s="232" t="str">
        <f t="shared" si="2"/>
        <v>в срок</v>
      </c>
      <c r="X40" s="234" t="s">
        <v>316</v>
      </c>
      <c r="Y40" s="234">
        <v>42908</v>
      </c>
      <c r="Z40" s="234">
        <v>43028</v>
      </c>
      <c r="AA40" s="234" t="s">
        <v>317</v>
      </c>
      <c r="AB40" s="234" t="s">
        <v>263</v>
      </c>
      <c r="AC40" s="233" t="s">
        <v>318</v>
      </c>
      <c r="AD40" s="233" t="s">
        <v>318</v>
      </c>
      <c r="AE40" s="233"/>
      <c r="AF40" s="231"/>
      <c r="AG40" s="231">
        <v>764</v>
      </c>
      <c r="AH40" s="231">
        <v>42920</v>
      </c>
      <c r="AI40" s="235">
        <f t="shared" si="28"/>
        <v>42920</v>
      </c>
      <c r="AJ40" s="235" t="str">
        <f t="shared" si="29"/>
        <v>в срок</v>
      </c>
      <c r="AK40" s="233">
        <v>30</v>
      </c>
      <c r="AL40" s="231"/>
      <c r="AM40" s="231">
        <v>42921</v>
      </c>
      <c r="AN40" s="231">
        <v>42921</v>
      </c>
      <c r="AO40" s="235" t="str">
        <f t="shared" si="30"/>
        <v>в срок</v>
      </c>
      <c r="AP40" s="236">
        <f t="shared" si="31"/>
        <v>12</v>
      </c>
      <c r="AQ40" s="236">
        <f t="shared" si="32"/>
        <v>1</v>
      </c>
      <c r="AR40" s="236">
        <f t="shared" si="33"/>
        <v>13</v>
      </c>
      <c r="AS40" s="231" t="s">
        <v>263</v>
      </c>
      <c r="AT40" s="235"/>
      <c r="AU40" s="237">
        <f>IF(AN40=0,0,Реестр!AN40-Реестр!AG40)</f>
        <v>42157</v>
      </c>
      <c r="AV40" s="237">
        <f>IF(AN40=0,0,Реестр!AN40-Реестр!R40)</f>
        <v>19</v>
      </c>
      <c r="AW40" s="11" t="b">
        <f t="shared" si="9"/>
        <v>1</v>
      </c>
      <c r="AX40" s="11" t="s">
        <v>977</v>
      </c>
    </row>
    <row r="41" spans="1:50" ht="75" hidden="1" x14ac:dyDescent="0.25">
      <c r="A41" s="11">
        <v>1</v>
      </c>
      <c r="B41" s="89">
        <v>32</v>
      </c>
      <c r="C41" s="81" t="s">
        <v>194</v>
      </c>
      <c r="D41" s="81" t="s">
        <v>126</v>
      </c>
      <c r="E41" s="201" t="s">
        <v>98</v>
      </c>
      <c r="F41" s="100" t="s">
        <v>221</v>
      </c>
      <c r="G41" s="100" t="s">
        <v>208</v>
      </c>
      <c r="H41" s="100" t="s">
        <v>223</v>
      </c>
      <c r="I41" s="84" t="s">
        <v>197</v>
      </c>
      <c r="J41" s="102" t="s">
        <v>822</v>
      </c>
      <c r="K41" s="86">
        <v>42900</v>
      </c>
      <c r="L41" s="84" t="s">
        <v>198</v>
      </c>
      <c r="M41" s="125">
        <v>5.1100000000000003</v>
      </c>
      <c r="N41" s="81">
        <v>0.4</v>
      </c>
      <c r="O41" s="81">
        <v>3</v>
      </c>
      <c r="P41" s="81" t="s">
        <v>122</v>
      </c>
      <c r="Q41" s="86">
        <v>42900</v>
      </c>
      <c r="R41" s="86">
        <v>42900</v>
      </c>
      <c r="S41" s="81" t="s">
        <v>123</v>
      </c>
      <c r="T41" s="86">
        <f t="shared" si="0"/>
        <v>42915</v>
      </c>
      <c r="U41" s="86">
        <v>42909</v>
      </c>
      <c r="V41" s="233">
        <f t="shared" si="1"/>
        <v>9</v>
      </c>
      <c r="W41" s="232" t="str">
        <f t="shared" si="2"/>
        <v>в срок</v>
      </c>
      <c r="X41" s="234" t="s">
        <v>319</v>
      </c>
      <c r="Y41" s="234">
        <v>42909</v>
      </c>
      <c r="Z41" s="234">
        <v>43031</v>
      </c>
      <c r="AA41" s="234" t="s">
        <v>320</v>
      </c>
      <c r="AB41" s="234" t="s">
        <v>263</v>
      </c>
      <c r="AC41" s="233" t="s">
        <v>273</v>
      </c>
      <c r="AD41" s="233" t="s">
        <v>273</v>
      </c>
      <c r="AE41" s="233"/>
      <c r="AF41" s="231"/>
      <c r="AG41" s="231"/>
      <c r="AH41" s="231"/>
      <c r="AI41" s="231"/>
      <c r="AJ41" s="231"/>
      <c r="AK41" s="233"/>
      <c r="AL41" s="231"/>
      <c r="AM41" s="231"/>
      <c r="AN41" s="231"/>
      <c r="AO41" s="231"/>
      <c r="AP41" s="231"/>
      <c r="AQ41" s="231"/>
      <c r="AR41" s="231"/>
      <c r="AS41" s="231"/>
      <c r="AT41" s="231"/>
      <c r="AU41" s="237">
        <f>IF(AN41=0,0,Реестр!AN41-Реестр!AG41)</f>
        <v>0</v>
      </c>
      <c r="AV41" s="237">
        <f>IF(AN41=0,0,Реестр!AN41-Реестр!R41)</f>
        <v>0</v>
      </c>
      <c r="AX41" s="11" t="s">
        <v>977</v>
      </c>
    </row>
    <row r="42" spans="1:50" ht="75" hidden="1" x14ac:dyDescent="0.25">
      <c r="A42" s="11">
        <v>1</v>
      </c>
      <c r="B42" s="89">
        <v>33</v>
      </c>
      <c r="C42" s="81" t="s">
        <v>194</v>
      </c>
      <c r="D42" s="81" t="s">
        <v>126</v>
      </c>
      <c r="E42" s="201" t="s">
        <v>98</v>
      </c>
      <c r="F42" s="84" t="s">
        <v>225</v>
      </c>
      <c r="G42" s="84" t="s">
        <v>130</v>
      </c>
      <c r="H42" s="100" t="s">
        <v>226</v>
      </c>
      <c r="I42" s="84" t="s">
        <v>197</v>
      </c>
      <c r="J42" s="102" t="s">
        <v>969</v>
      </c>
      <c r="K42" s="86">
        <v>42933</v>
      </c>
      <c r="L42" s="84" t="s">
        <v>198</v>
      </c>
      <c r="M42" s="125">
        <v>50</v>
      </c>
      <c r="N42" s="81">
        <v>0.4</v>
      </c>
      <c r="O42" s="81">
        <v>3</v>
      </c>
      <c r="P42" s="81" t="s">
        <v>122</v>
      </c>
      <c r="Q42" s="86">
        <v>42933</v>
      </c>
      <c r="R42" s="86">
        <v>42933</v>
      </c>
      <c r="S42" s="81" t="s">
        <v>123</v>
      </c>
      <c r="T42" s="86">
        <f t="shared" si="0"/>
        <v>42948</v>
      </c>
      <c r="U42" s="86">
        <v>42934</v>
      </c>
      <c r="V42" s="233">
        <f t="shared" si="1"/>
        <v>1</v>
      </c>
      <c r="W42" s="232" t="str">
        <f t="shared" si="2"/>
        <v>в срок</v>
      </c>
      <c r="X42" s="234" t="s">
        <v>321</v>
      </c>
      <c r="Y42" s="234">
        <v>42934</v>
      </c>
      <c r="Z42" s="234">
        <v>43057</v>
      </c>
      <c r="AA42" s="234" t="s">
        <v>322</v>
      </c>
      <c r="AB42" s="234" t="s">
        <v>263</v>
      </c>
      <c r="AC42" s="233">
        <v>58003</v>
      </c>
      <c r="AD42" s="233">
        <v>58003</v>
      </c>
      <c r="AE42" s="233"/>
      <c r="AF42" s="231"/>
      <c r="AG42" s="231"/>
      <c r="AH42" s="231"/>
      <c r="AI42" s="231"/>
      <c r="AJ42" s="231"/>
      <c r="AK42" s="233"/>
      <c r="AL42" s="231"/>
      <c r="AM42" s="231"/>
      <c r="AN42" s="231"/>
      <c r="AO42" s="231"/>
      <c r="AP42" s="231"/>
      <c r="AQ42" s="231"/>
      <c r="AR42" s="231"/>
      <c r="AS42" s="231"/>
      <c r="AT42" s="231"/>
      <c r="AU42" s="237">
        <f>IF(AN42=0,0,Реестр!AN42-Реестр!AG42)</f>
        <v>0</v>
      </c>
      <c r="AV42" s="237">
        <f>IF(AN42=0,0,Реестр!AN42-Реестр!R42)</f>
        <v>0</v>
      </c>
      <c r="AX42" s="11" t="s">
        <v>977</v>
      </c>
    </row>
    <row r="43" spans="1:50" ht="75" hidden="1" x14ac:dyDescent="0.25">
      <c r="A43" s="11">
        <v>1</v>
      </c>
      <c r="B43" s="89">
        <v>34</v>
      </c>
      <c r="C43" s="81" t="s">
        <v>194</v>
      </c>
      <c r="D43" s="81" t="s">
        <v>126</v>
      </c>
      <c r="E43" s="201" t="s">
        <v>98</v>
      </c>
      <c r="F43" s="84" t="s">
        <v>227</v>
      </c>
      <c r="G43" s="84" t="s">
        <v>130</v>
      </c>
      <c r="H43" s="84" t="s">
        <v>211</v>
      </c>
      <c r="I43" s="84" t="s">
        <v>197</v>
      </c>
      <c r="J43" s="102" t="s">
        <v>824</v>
      </c>
      <c r="K43" s="86">
        <v>42930</v>
      </c>
      <c r="L43" s="84" t="s">
        <v>198</v>
      </c>
      <c r="M43" s="125">
        <v>130</v>
      </c>
      <c r="N43" s="81">
        <v>0.4</v>
      </c>
      <c r="O43" s="81">
        <v>3</v>
      </c>
      <c r="P43" s="81" t="s">
        <v>122</v>
      </c>
      <c r="Q43" s="86">
        <v>42930</v>
      </c>
      <c r="R43" s="86">
        <v>42930</v>
      </c>
      <c r="S43" s="81" t="s">
        <v>123</v>
      </c>
      <c r="T43" s="86">
        <f t="shared" si="0"/>
        <v>42945</v>
      </c>
      <c r="U43" s="86">
        <v>42944</v>
      </c>
      <c r="V43" s="233">
        <f t="shared" si="1"/>
        <v>14</v>
      </c>
      <c r="W43" s="232" t="str">
        <f t="shared" si="2"/>
        <v>в срок</v>
      </c>
      <c r="X43" s="234" t="s">
        <v>323</v>
      </c>
      <c r="Y43" s="234">
        <v>42944</v>
      </c>
      <c r="Z43" s="234">
        <v>43067</v>
      </c>
      <c r="AA43" s="234" t="s">
        <v>324</v>
      </c>
      <c r="AB43" s="234" t="s">
        <v>263</v>
      </c>
      <c r="AC43" s="233">
        <v>116006</v>
      </c>
      <c r="AD43" s="233">
        <v>116006</v>
      </c>
      <c r="AE43" s="233"/>
      <c r="AF43" s="231"/>
      <c r="AG43" s="231"/>
      <c r="AH43" s="231"/>
      <c r="AI43" s="231"/>
      <c r="AJ43" s="231"/>
      <c r="AK43" s="233"/>
      <c r="AL43" s="231"/>
      <c r="AM43" s="231"/>
      <c r="AN43" s="231"/>
      <c r="AO43" s="231"/>
      <c r="AP43" s="231"/>
      <c r="AQ43" s="231"/>
      <c r="AR43" s="231"/>
      <c r="AS43" s="231"/>
      <c r="AT43" s="231"/>
      <c r="AU43" s="237">
        <f>IF(AN43=0,0,Реестр!AN43-Реестр!AG43)</f>
        <v>0</v>
      </c>
      <c r="AV43" s="237">
        <f>IF(AN43=0,0,Реестр!AN43-Реестр!R43)</f>
        <v>0</v>
      </c>
      <c r="AX43" s="11" t="s">
        <v>977</v>
      </c>
    </row>
    <row r="44" spans="1:50" ht="75" hidden="1" x14ac:dyDescent="0.25">
      <c r="A44" s="11">
        <v>1</v>
      </c>
      <c r="B44" s="89">
        <v>35</v>
      </c>
      <c r="C44" s="81" t="s">
        <v>194</v>
      </c>
      <c r="D44" s="81" t="s">
        <v>126</v>
      </c>
      <c r="E44" s="201" t="s">
        <v>98</v>
      </c>
      <c r="F44" s="84" t="s">
        <v>327</v>
      </c>
      <c r="G44" s="84" t="s">
        <v>326</v>
      </c>
      <c r="H44" s="84" t="s">
        <v>328</v>
      </c>
      <c r="I44" s="84" t="s">
        <v>197</v>
      </c>
      <c r="J44" s="102" t="s">
        <v>825</v>
      </c>
      <c r="K44" s="86">
        <v>42947</v>
      </c>
      <c r="L44" s="84" t="s">
        <v>198</v>
      </c>
      <c r="M44" s="125">
        <v>15</v>
      </c>
      <c r="N44" s="81">
        <v>0.4</v>
      </c>
      <c r="O44" s="81">
        <v>3</v>
      </c>
      <c r="P44" s="81" t="s">
        <v>122</v>
      </c>
      <c r="Q44" s="86">
        <v>42947</v>
      </c>
      <c r="R44" s="86">
        <v>42947</v>
      </c>
      <c r="S44" s="81" t="s">
        <v>123</v>
      </c>
      <c r="T44" s="86">
        <f t="shared" si="0"/>
        <v>42962</v>
      </c>
      <c r="U44" s="86">
        <v>42956</v>
      </c>
      <c r="V44" s="233">
        <f t="shared" si="1"/>
        <v>9</v>
      </c>
      <c r="W44" s="232" t="str">
        <f t="shared" si="2"/>
        <v>в срок</v>
      </c>
      <c r="X44" s="234" t="s">
        <v>329</v>
      </c>
      <c r="Y44" s="234">
        <v>42956</v>
      </c>
      <c r="Z44" s="234">
        <v>43078</v>
      </c>
      <c r="AA44" s="234" t="s">
        <v>330</v>
      </c>
      <c r="AB44" s="234" t="s">
        <v>263</v>
      </c>
      <c r="AC44" s="233">
        <v>16588.858</v>
      </c>
      <c r="AD44" s="233">
        <v>16588.858</v>
      </c>
      <c r="AE44" s="233"/>
      <c r="AF44" s="231"/>
      <c r="AG44" s="231"/>
      <c r="AH44" s="231"/>
      <c r="AI44" s="231"/>
      <c r="AJ44" s="231"/>
      <c r="AK44" s="233"/>
      <c r="AL44" s="231"/>
      <c r="AM44" s="231"/>
      <c r="AN44" s="231"/>
      <c r="AO44" s="231"/>
      <c r="AP44" s="231"/>
      <c r="AQ44" s="231"/>
      <c r="AR44" s="231"/>
      <c r="AS44" s="231"/>
      <c r="AT44" s="231"/>
      <c r="AU44" s="237">
        <f>IF(AN44=0,0,Реестр!AN44-Реестр!AG44)</f>
        <v>0</v>
      </c>
      <c r="AV44" s="237">
        <f>IF(AN44=0,0,Реестр!AN44-Реестр!R44)</f>
        <v>0</v>
      </c>
      <c r="AX44" s="11" t="s">
        <v>977</v>
      </c>
    </row>
    <row r="45" spans="1:50" ht="75" hidden="1" x14ac:dyDescent="0.25">
      <c r="A45" s="11">
        <v>1</v>
      </c>
      <c r="B45" s="89">
        <v>36</v>
      </c>
      <c r="C45" s="81" t="s">
        <v>194</v>
      </c>
      <c r="D45" s="81" t="s">
        <v>126</v>
      </c>
      <c r="E45" s="201" t="s">
        <v>98</v>
      </c>
      <c r="F45" s="84" t="s">
        <v>228</v>
      </c>
      <c r="G45" s="84" t="s">
        <v>229</v>
      </c>
      <c r="H45" s="84" t="s">
        <v>230</v>
      </c>
      <c r="I45" s="84" t="s">
        <v>197</v>
      </c>
      <c r="J45" s="102" t="s">
        <v>826</v>
      </c>
      <c r="K45" s="86">
        <v>42954</v>
      </c>
      <c r="L45" s="84" t="s">
        <v>198</v>
      </c>
      <c r="M45" s="125">
        <v>30</v>
      </c>
      <c r="N45" s="81">
        <v>0.4</v>
      </c>
      <c r="O45" s="81">
        <v>3</v>
      </c>
      <c r="P45" s="81" t="s">
        <v>122</v>
      </c>
      <c r="Q45" s="86">
        <v>42954</v>
      </c>
      <c r="R45" s="86">
        <v>42954</v>
      </c>
      <c r="S45" s="81" t="s">
        <v>123</v>
      </c>
      <c r="T45" s="86">
        <f t="shared" si="0"/>
        <v>42969</v>
      </c>
      <c r="U45" s="86">
        <v>42969</v>
      </c>
      <c r="V45" s="233">
        <f t="shared" si="1"/>
        <v>15</v>
      </c>
      <c r="W45" s="232" t="str">
        <f t="shared" si="2"/>
        <v>в срок</v>
      </c>
      <c r="X45" s="234" t="s">
        <v>325</v>
      </c>
      <c r="Y45" s="234">
        <v>42969</v>
      </c>
      <c r="Z45" s="234">
        <v>43091</v>
      </c>
      <c r="AA45" s="234" t="s">
        <v>309</v>
      </c>
      <c r="AB45" s="234" t="s">
        <v>263</v>
      </c>
      <c r="AC45" s="233">
        <v>34801.799999999996</v>
      </c>
      <c r="AD45" s="233">
        <v>34801.799999999996</v>
      </c>
      <c r="AE45" s="233"/>
      <c r="AF45" s="231"/>
      <c r="AG45" s="231"/>
      <c r="AH45" s="231"/>
      <c r="AI45" s="231"/>
      <c r="AJ45" s="231"/>
      <c r="AK45" s="233"/>
      <c r="AL45" s="231"/>
      <c r="AM45" s="231"/>
      <c r="AN45" s="231"/>
      <c r="AO45" s="231"/>
      <c r="AP45" s="231"/>
      <c r="AQ45" s="231"/>
      <c r="AR45" s="231"/>
      <c r="AS45" s="231"/>
      <c r="AT45" s="231"/>
      <c r="AU45" s="237">
        <f>IF(AN45=0,0,Реестр!AN45-Реестр!AG45)</f>
        <v>0</v>
      </c>
      <c r="AV45" s="237">
        <f>IF(AN45=0,0,Реестр!AN45-Реестр!R45)</f>
        <v>0</v>
      </c>
      <c r="AX45" s="11" t="s">
        <v>977</v>
      </c>
    </row>
    <row r="46" spans="1:50" ht="75" x14ac:dyDescent="0.25">
      <c r="A46" s="11">
        <v>1</v>
      </c>
      <c r="B46" s="89">
        <v>37</v>
      </c>
      <c r="C46" s="81" t="s">
        <v>194</v>
      </c>
      <c r="D46" s="81" t="s">
        <v>126</v>
      </c>
      <c r="E46" s="201" t="s">
        <v>98</v>
      </c>
      <c r="F46" s="84" t="s">
        <v>231</v>
      </c>
      <c r="G46" s="84" t="s">
        <v>232</v>
      </c>
      <c r="H46" s="84" t="s">
        <v>211</v>
      </c>
      <c r="I46" s="84" t="s">
        <v>197</v>
      </c>
      <c r="J46" s="102" t="s">
        <v>827</v>
      </c>
      <c r="K46" s="86">
        <v>43017</v>
      </c>
      <c r="L46" s="84" t="s">
        <v>198</v>
      </c>
      <c r="M46" s="125">
        <v>75</v>
      </c>
      <c r="N46" s="81">
        <v>0.4</v>
      </c>
      <c r="O46" s="81">
        <v>3</v>
      </c>
      <c r="P46" s="81" t="s">
        <v>122</v>
      </c>
      <c r="Q46" s="86">
        <v>43017</v>
      </c>
      <c r="R46" s="86">
        <v>43017</v>
      </c>
      <c r="S46" s="81" t="s">
        <v>123</v>
      </c>
      <c r="T46" s="86">
        <f t="shared" si="0"/>
        <v>43032</v>
      </c>
      <c r="U46" s="86">
        <v>43018</v>
      </c>
      <c r="V46" s="233">
        <f t="shared" si="1"/>
        <v>1</v>
      </c>
      <c r="W46" s="232" t="str">
        <f t="shared" si="2"/>
        <v>в срок</v>
      </c>
      <c r="X46" s="234" t="s">
        <v>334</v>
      </c>
      <c r="Y46" s="234">
        <v>43018</v>
      </c>
      <c r="Z46" s="234">
        <v>43138</v>
      </c>
      <c r="AA46" s="234" t="s">
        <v>324</v>
      </c>
      <c r="AB46" s="234" t="s">
        <v>263</v>
      </c>
      <c r="AC46" s="233">
        <v>87004.5</v>
      </c>
      <c r="AD46" s="233">
        <v>87004.5</v>
      </c>
      <c r="AE46" s="233"/>
      <c r="AF46" s="231"/>
      <c r="AG46" s="231">
        <v>43028</v>
      </c>
      <c r="AH46" s="231">
        <v>43030</v>
      </c>
      <c r="AI46" s="235">
        <f>IF(AG46&gt;AH46,AG46,AH46)</f>
        <v>43030</v>
      </c>
      <c r="AJ46" s="235" t="str">
        <f>IF(AH46&gt;Z46,"просрочено","в срок")</f>
        <v>в срок</v>
      </c>
      <c r="AK46" s="233">
        <v>75</v>
      </c>
      <c r="AL46" s="231"/>
      <c r="AM46" s="231">
        <v>43032</v>
      </c>
      <c r="AN46" s="231">
        <v>43032</v>
      </c>
      <c r="AO46" s="235" t="str">
        <f>IF(AN46&gt;Z46,"просрочено","в срок")</f>
        <v>в срок</v>
      </c>
      <c r="AP46" s="236">
        <f>AI46-Y46</f>
        <v>12</v>
      </c>
      <c r="AQ46" s="236">
        <f>AM46-AI46</f>
        <v>2</v>
      </c>
      <c r="AR46" s="236">
        <f>AN46-Y46</f>
        <v>14</v>
      </c>
      <c r="AS46" s="231" t="s">
        <v>263</v>
      </c>
      <c r="AT46" s="235"/>
      <c r="AU46" s="237">
        <f>IF(AN46=0,0,Реестр!AN46-Реестр!AG46)</f>
        <v>4</v>
      </c>
      <c r="AV46" s="237">
        <f>IF(AN46=0,0,Реестр!AN46-Реестр!R46)</f>
        <v>15</v>
      </c>
      <c r="AW46" s="11" t="b">
        <f t="shared" si="9"/>
        <v>1</v>
      </c>
      <c r="AX46" s="11" t="s">
        <v>977</v>
      </c>
    </row>
    <row r="47" spans="1:50" ht="75" hidden="1" x14ac:dyDescent="0.25">
      <c r="A47" s="11">
        <v>1</v>
      </c>
      <c r="B47" s="89">
        <v>38</v>
      </c>
      <c r="C47" s="81" t="s">
        <v>194</v>
      </c>
      <c r="D47" s="81" t="s">
        <v>126</v>
      </c>
      <c r="E47" s="201" t="s">
        <v>98</v>
      </c>
      <c r="F47" s="84" t="s">
        <v>233</v>
      </c>
      <c r="G47" s="84" t="s">
        <v>234</v>
      </c>
      <c r="H47" s="84" t="s">
        <v>235</v>
      </c>
      <c r="I47" s="84" t="s">
        <v>197</v>
      </c>
      <c r="J47" s="102" t="s">
        <v>828</v>
      </c>
      <c r="K47" s="86">
        <v>43018</v>
      </c>
      <c r="L47" s="84" t="s">
        <v>198</v>
      </c>
      <c r="M47" s="125">
        <v>150</v>
      </c>
      <c r="N47" s="81">
        <v>0.4</v>
      </c>
      <c r="O47" s="81">
        <v>3</v>
      </c>
      <c r="P47" s="81" t="s">
        <v>122</v>
      </c>
      <c r="Q47" s="86">
        <v>43018</v>
      </c>
      <c r="R47" s="86">
        <v>43018</v>
      </c>
      <c r="S47" s="81" t="s">
        <v>123</v>
      </c>
      <c r="T47" s="86">
        <f t="shared" si="0"/>
        <v>43033</v>
      </c>
      <c r="U47" s="86">
        <v>43027</v>
      </c>
      <c r="V47" s="233">
        <f t="shared" si="1"/>
        <v>9</v>
      </c>
      <c r="W47" s="232" t="str">
        <f t="shared" si="2"/>
        <v>в срок</v>
      </c>
      <c r="X47" s="234" t="s">
        <v>335</v>
      </c>
      <c r="Y47" s="234">
        <v>43027</v>
      </c>
      <c r="Z47" s="234">
        <v>43150</v>
      </c>
      <c r="AA47" s="234" t="s">
        <v>336</v>
      </c>
      <c r="AB47" s="234" t="s">
        <v>263</v>
      </c>
      <c r="AC47" s="233">
        <v>174009</v>
      </c>
      <c r="AD47" s="233">
        <v>174009</v>
      </c>
      <c r="AE47" s="233"/>
      <c r="AF47" s="231"/>
      <c r="AG47" s="231"/>
      <c r="AH47" s="231"/>
      <c r="AI47" s="231"/>
      <c r="AJ47" s="231"/>
      <c r="AK47" s="233"/>
      <c r="AL47" s="231"/>
      <c r="AM47" s="231"/>
      <c r="AN47" s="231"/>
      <c r="AO47" s="231"/>
      <c r="AP47" s="231"/>
      <c r="AQ47" s="231"/>
      <c r="AR47" s="231"/>
      <c r="AS47" s="231"/>
      <c r="AT47" s="231"/>
      <c r="AU47" s="237">
        <f>IF(AN47=0,0,Реестр!AN47-Реестр!AG47)</f>
        <v>0</v>
      </c>
      <c r="AV47" s="237">
        <f>IF(AN47=0,0,Реестр!AN47-Реестр!R47)</f>
        <v>0</v>
      </c>
      <c r="AX47" s="11" t="s">
        <v>977</v>
      </c>
    </row>
    <row r="48" spans="1:50" ht="75" hidden="1" x14ac:dyDescent="0.25">
      <c r="A48" s="11">
        <v>1</v>
      </c>
      <c r="B48" s="89">
        <v>39</v>
      </c>
      <c r="C48" s="81" t="s">
        <v>194</v>
      </c>
      <c r="D48" s="81" t="s">
        <v>126</v>
      </c>
      <c r="E48" s="201" t="s">
        <v>98</v>
      </c>
      <c r="F48" s="84" t="s">
        <v>236</v>
      </c>
      <c r="G48" s="84" t="s">
        <v>208</v>
      </c>
      <c r="H48" s="84" t="s">
        <v>209</v>
      </c>
      <c r="I48" s="84" t="s">
        <v>197</v>
      </c>
      <c r="J48" s="102" t="s">
        <v>829</v>
      </c>
      <c r="K48" s="86">
        <v>43039</v>
      </c>
      <c r="L48" s="84" t="s">
        <v>198</v>
      </c>
      <c r="M48" s="125">
        <v>10</v>
      </c>
      <c r="N48" s="81">
        <v>0.4</v>
      </c>
      <c r="O48" s="81">
        <v>3</v>
      </c>
      <c r="P48" s="81" t="s">
        <v>122</v>
      </c>
      <c r="Q48" s="86">
        <v>43039</v>
      </c>
      <c r="R48" s="86">
        <v>43039</v>
      </c>
      <c r="S48" s="81" t="s">
        <v>123</v>
      </c>
      <c r="T48" s="86">
        <f t="shared" si="0"/>
        <v>43054</v>
      </c>
      <c r="U48" s="86">
        <v>43052</v>
      </c>
      <c r="V48" s="233">
        <f t="shared" si="1"/>
        <v>13</v>
      </c>
      <c r="W48" s="232" t="str">
        <f t="shared" si="2"/>
        <v>в срок</v>
      </c>
      <c r="X48" s="234" t="s">
        <v>337</v>
      </c>
      <c r="Y48" s="234">
        <v>43021</v>
      </c>
      <c r="Z48" s="234">
        <v>43041</v>
      </c>
      <c r="AA48" s="234" t="s">
        <v>315</v>
      </c>
      <c r="AB48" s="234" t="s">
        <v>263</v>
      </c>
      <c r="AC48" s="233">
        <v>550</v>
      </c>
      <c r="AD48" s="233">
        <v>550</v>
      </c>
      <c r="AE48" s="233"/>
      <c r="AF48" s="231"/>
      <c r="AG48" s="231"/>
      <c r="AH48" s="231"/>
      <c r="AI48" s="231"/>
      <c r="AJ48" s="231"/>
      <c r="AK48" s="233"/>
      <c r="AL48" s="231"/>
      <c r="AM48" s="231"/>
      <c r="AN48" s="231"/>
      <c r="AO48" s="231"/>
      <c r="AP48" s="231"/>
      <c r="AQ48" s="231"/>
      <c r="AR48" s="231"/>
      <c r="AS48" s="231"/>
      <c r="AT48" s="231"/>
      <c r="AU48" s="237">
        <f>IF(AN48=0,0,Реестр!AN48-Реестр!AG48)</f>
        <v>0</v>
      </c>
      <c r="AV48" s="237">
        <f>IF(AN48=0,0,Реестр!AN48-Реестр!R48)</f>
        <v>0</v>
      </c>
      <c r="AX48" s="11" t="s">
        <v>977</v>
      </c>
    </row>
    <row r="49" spans="1:50" ht="75" hidden="1" x14ac:dyDescent="0.25">
      <c r="A49" s="11">
        <v>1</v>
      </c>
      <c r="B49" s="89">
        <v>40</v>
      </c>
      <c r="C49" s="81" t="s">
        <v>194</v>
      </c>
      <c r="D49" s="81" t="s">
        <v>126</v>
      </c>
      <c r="E49" s="201" t="s">
        <v>98</v>
      </c>
      <c r="F49" s="84" t="s">
        <v>237</v>
      </c>
      <c r="G49" s="84" t="s">
        <v>238</v>
      </c>
      <c r="H49" s="84" t="s">
        <v>239</v>
      </c>
      <c r="I49" s="84" t="s">
        <v>197</v>
      </c>
      <c r="J49" s="102" t="s">
        <v>830</v>
      </c>
      <c r="K49" s="86">
        <v>43047</v>
      </c>
      <c r="L49" s="84" t="s">
        <v>198</v>
      </c>
      <c r="M49" s="125">
        <v>5</v>
      </c>
      <c r="N49" s="81">
        <v>0.4</v>
      </c>
      <c r="O49" s="81">
        <v>3</v>
      </c>
      <c r="P49" s="81" t="s">
        <v>122</v>
      </c>
      <c r="Q49" s="86">
        <v>43047</v>
      </c>
      <c r="R49" s="86">
        <v>43047</v>
      </c>
      <c r="S49" s="81" t="s">
        <v>123</v>
      </c>
      <c r="T49" s="86">
        <f t="shared" si="0"/>
        <v>43062</v>
      </c>
      <c r="U49" s="86">
        <v>43052</v>
      </c>
      <c r="V49" s="233">
        <f t="shared" si="1"/>
        <v>5</v>
      </c>
      <c r="W49" s="232" t="str">
        <f t="shared" si="2"/>
        <v>в срок</v>
      </c>
      <c r="X49" s="234" t="s">
        <v>338</v>
      </c>
      <c r="Y49" s="234">
        <v>43052</v>
      </c>
      <c r="Z49" s="234">
        <v>43172</v>
      </c>
      <c r="AA49" s="234" t="s">
        <v>340</v>
      </c>
      <c r="AB49" s="234" t="s">
        <v>263</v>
      </c>
      <c r="AC49" s="233">
        <v>550</v>
      </c>
      <c r="AD49" s="233">
        <v>550</v>
      </c>
      <c r="AE49" s="233"/>
      <c r="AF49" s="231"/>
      <c r="AG49" s="231"/>
      <c r="AH49" s="231"/>
      <c r="AI49" s="231"/>
      <c r="AJ49" s="231"/>
      <c r="AK49" s="233"/>
      <c r="AL49" s="231"/>
      <c r="AM49" s="231"/>
      <c r="AN49" s="231"/>
      <c r="AO49" s="231"/>
      <c r="AP49" s="231"/>
      <c r="AQ49" s="231"/>
      <c r="AR49" s="231"/>
      <c r="AS49" s="231"/>
      <c r="AT49" s="231"/>
      <c r="AU49" s="237">
        <f>IF(AN49=0,0,Реестр!AN49-Реестр!AG49)</f>
        <v>0</v>
      </c>
      <c r="AV49" s="237">
        <f>IF(AN49=0,0,Реестр!AN49-Реестр!R49)</f>
        <v>0</v>
      </c>
      <c r="AX49" s="11" t="s">
        <v>977</v>
      </c>
    </row>
    <row r="50" spans="1:50" ht="75" hidden="1" x14ac:dyDescent="0.25">
      <c r="A50" s="11">
        <v>1</v>
      </c>
      <c r="B50" s="89">
        <v>41</v>
      </c>
      <c r="C50" s="81" t="s">
        <v>194</v>
      </c>
      <c r="D50" s="81" t="s">
        <v>126</v>
      </c>
      <c r="E50" s="201" t="s">
        <v>98</v>
      </c>
      <c r="F50" s="84" t="s">
        <v>240</v>
      </c>
      <c r="G50" s="84" t="s">
        <v>241</v>
      </c>
      <c r="H50" s="84" t="s">
        <v>226</v>
      </c>
      <c r="I50" s="84" t="s">
        <v>197</v>
      </c>
      <c r="J50" s="102" t="s">
        <v>831</v>
      </c>
      <c r="K50" s="86">
        <v>43076</v>
      </c>
      <c r="L50" s="84" t="s">
        <v>198</v>
      </c>
      <c r="M50" s="125">
        <v>70</v>
      </c>
      <c r="N50" s="81">
        <v>0.4</v>
      </c>
      <c r="O50" s="81">
        <v>3</v>
      </c>
      <c r="P50" s="81" t="s">
        <v>122</v>
      </c>
      <c r="Q50" s="86">
        <v>43076</v>
      </c>
      <c r="R50" s="86">
        <v>43076</v>
      </c>
      <c r="S50" s="81" t="s">
        <v>123</v>
      </c>
      <c r="T50" s="86">
        <f t="shared" si="0"/>
        <v>43091</v>
      </c>
      <c r="U50" s="86">
        <v>43082</v>
      </c>
      <c r="V50" s="233">
        <f t="shared" si="1"/>
        <v>6</v>
      </c>
      <c r="W50" s="232" t="str">
        <f t="shared" si="2"/>
        <v>в срок</v>
      </c>
      <c r="X50" s="234" t="s">
        <v>339</v>
      </c>
      <c r="Y50" s="234">
        <v>43082</v>
      </c>
      <c r="Z50" s="234">
        <v>42838</v>
      </c>
      <c r="AA50" s="234" t="s">
        <v>341</v>
      </c>
      <c r="AB50" s="234" t="s">
        <v>263</v>
      </c>
      <c r="AC50" s="233">
        <v>81204.2</v>
      </c>
      <c r="AD50" s="233">
        <v>81204.2</v>
      </c>
      <c r="AE50" s="233"/>
      <c r="AF50" s="231"/>
      <c r="AG50" s="231"/>
      <c r="AH50" s="231"/>
      <c r="AI50" s="231"/>
      <c r="AJ50" s="231"/>
      <c r="AK50" s="233"/>
      <c r="AL50" s="231"/>
      <c r="AM50" s="231"/>
      <c r="AN50" s="231"/>
      <c r="AO50" s="231"/>
      <c r="AP50" s="231"/>
      <c r="AQ50" s="231"/>
      <c r="AR50" s="231"/>
      <c r="AS50" s="231"/>
      <c r="AT50" s="231"/>
      <c r="AU50" s="237">
        <f>IF(AN50=0,0,Реестр!AN50-Реестр!AG50)</f>
        <v>0</v>
      </c>
      <c r="AV50" s="237">
        <f>IF(AN50=0,0,Реестр!AN50-Реестр!R50)</f>
        <v>0</v>
      </c>
      <c r="AX50" s="11" t="s">
        <v>977</v>
      </c>
    </row>
    <row r="51" spans="1:50" ht="75" x14ac:dyDescent="0.25">
      <c r="A51" s="11">
        <v>1</v>
      </c>
      <c r="B51" s="89">
        <v>42</v>
      </c>
      <c r="C51" s="81" t="s">
        <v>194</v>
      </c>
      <c r="D51" s="81" t="s">
        <v>126</v>
      </c>
      <c r="E51" s="201" t="s">
        <v>98</v>
      </c>
      <c r="F51" s="84" t="s">
        <v>242</v>
      </c>
      <c r="G51" s="84" t="s">
        <v>243</v>
      </c>
      <c r="H51" s="84" t="s">
        <v>247</v>
      </c>
      <c r="I51" s="84" t="s">
        <v>249</v>
      </c>
      <c r="J51" s="81" t="s">
        <v>927</v>
      </c>
      <c r="K51" s="86">
        <v>42780</v>
      </c>
      <c r="L51" s="84" t="s">
        <v>246</v>
      </c>
      <c r="M51" s="125">
        <v>36</v>
      </c>
      <c r="N51" s="81">
        <v>0.4</v>
      </c>
      <c r="O51" s="81">
        <v>3</v>
      </c>
      <c r="P51" s="81" t="s">
        <v>122</v>
      </c>
      <c r="Q51" s="86">
        <v>42780</v>
      </c>
      <c r="R51" s="86">
        <v>42780</v>
      </c>
      <c r="S51" s="81" t="s">
        <v>123</v>
      </c>
      <c r="T51" s="86">
        <f t="shared" si="0"/>
        <v>42795</v>
      </c>
      <c r="U51" s="86">
        <v>42794</v>
      </c>
      <c r="V51" s="233">
        <f t="shared" si="1"/>
        <v>14</v>
      </c>
      <c r="W51" s="232" t="str">
        <f t="shared" si="2"/>
        <v>в срок</v>
      </c>
      <c r="X51" s="234" t="s">
        <v>342</v>
      </c>
      <c r="Y51" s="234">
        <v>42794</v>
      </c>
      <c r="Z51" s="234">
        <v>42914</v>
      </c>
      <c r="AA51" s="234" t="s">
        <v>347</v>
      </c>
      <c r="AB51" s="234" t="s">
        <v>263</v>
      </c>
      <c r="AC51" s="233">
        <v>14762.09</v>
      </c>
      <c r="AD51" s="233">
        <v>14762.09</v>
      </c>
      <c r="AE51" s="233"/>
      <c r="AF51" s="231"/>
      <c r="AG51" s="231">
        <v>42795</v>
      </c>
      <c r="AH51" s="231">
        <v>42795</v>
      </c>
      <c r="AI51" s="235">
        <f t="shared" ref="AI51:AI65" si="34">IF(AG51&gt;AH51,AG51,AH51)</f>
        <v>42795</v>
      </c>
      <c r="AJ51" s="235" t="str">
        <f t="shared" ref="AJ51:AJ65" si="35">IF(AH51&gt;Z51,"просрочено","в срок")</f>
        <v>в срок</v>
      </c>
      <c r="AK51" s="233">
        <v>36</v>
      </c>
      <c r="AL51" s="231"/>
      <c r="AM51" s="231">
        <v>42795</v>
      </c>
      <c r="AN51" s="231">
        <v>42795</v>
      </c>
      <c r="AO51" s="235" t="str">
        <f t="shared" ref="AO51:AO65" si="36">IF(AN51&gt;Z51,"просрочено","в срок")</f>
        <v>в срок</v>
      </c>
      <c r="AP51" s="236">
        <f t="shared" ref="AP51:AP65" si="37">AI51-Y51</f>
        <v>1</v>
      </c>
      <c r="AQ51" s="236">
        <f t="shared" ref="AQ51:AQ65" si="38">AM51-AI51</f>
        <v>0</v>
      </c>
      <c r="AR51" s="236">
        <f t="shared" ref="AR51:AR65" si="39">AN51-Y51</f>
        <v>1</v>
      </c>
      <c r="AS51" s="231" t="s">
        <v>263</v>
      </c>
      <c r="AT51" s="235"/>
      <c r="AU51" s="237">
        <f>IF(AN51=0,0,Реестр!AN51-Реестр!AG51)</f>
        <v>0</v>
      </c>
      <c r="AV51" s="237">
        <f>IF(AN51=0,0,Реестр!AN51-Реестр!R51)</f>
        <v>15</v>
      </c>
      <c r="AW51" s="11" t="b">
        <f t="shared" si="9"/>
        <v>1</v>
      </c>
      <c r="AX51" s="11" t="s">
        <v>976</v>
      </c>
    </row>
    <row r="52" spans="1:50" ht="75" x14ac:dyDescent="0.25">
      <c r="A52" s="11">
        <v>1</v>
      </c>
      <c r="B52" s="89">
        <v>43</v>
      </c>
      <c r="C52" s="81" t="s">
        <v>194</v>
      </c>
      <c r="D52" s="81" t="s">
        <v>126</v>
      </c>
      <c r="E52" s="201" t="s">
        <v>98</v>
      </c>
      <c r="F52" s="84" t="s">
        <v>245</v>
      </c>
      <c r="G52" s="84" t="s">
        <v>244</v>
      </c>
      <c r="H52" s="84" t="s">
        <v>248</v>
      </c>
      <c r="I52" s="262">
        <v>31687900050587</v>
      </c>
      <c r="J52" s="81" t="s">
        <v>928</v>
      </c>
      <c r="K52" s="86">
        <v>42825</v>
      </c>
      <c r="L52" s="84" t="s">
        <v>246</v>
      </c>
      <c r="M52" s="125">
        <v>14</v>
      </c>
      <c r="N52" s="81">
        <v>0.4</v>
      </c>
      <c r="O52" s="81">
        <v>3</v>
      </c>
      <c r="P52" s="81" t="s">
        <v>122</v>
      </c>
      <c r="Q52" s="86">
        <v>42825</v>
      </c>
      <c r="R52" s="86">
        <v>42825</v>
      </c>
      <c r="S52" s="81" t="s">
        <v>123</v>
      </c>
      <c r="T52" s="86">
        <f t="shared" si="0"/>
        <v>42840</v>
      </c>
      <c r="U52" s="86">
        <v>42836</v>
      </c>
      <c r="V52" s="233">
        <f t="shared" si="1"/>
        <v>11</v>
      </c>
      <c r="W52" s="232" t="str">
        <f t="shared" si="2"/>
        <v>в срок</v>
      </c>
      <c r="X52" s="234" t="s">
        <v>343</v>
      </c>
      <c r="Y52" s="234">
        <v>42836</v>
      </c>
      <c r="Z52" s="234">
        <v>42956</v>
      </c>
      <c r="AA52" s="234" t="s">
        <v>348</v>
      </c>
      <c r="AB52" s="234" t="s">
        <v>263</v>
      </c>
      <c r="AC52" s="233">
        <v>550</v>
      </c>
      <c r="AD52" s="233">
        <v>550</v>
      </c>
      <c r="AE52" s="233"/>
      <c r="AF52" s="231"/>
      <c r="AG52" s="231">
        <v>42893</v>
      </c>
      <c r="AH52" s="231">
        <v>42894</v>
      </c>
      <c r="AI52" s="235">
        <f t="shared" si="34"/>
        <v>42894</v>
      </c>
      <c r="AJ52" s="235" t="str">
        <f t="shared" si="35"/>
        <v>в срок</v>
      </c>
      <c r="AK52" s="233">
        <v>14</v>
      </c>
      <c r="AL52" s="231"/>
      <c r="AM52" s="231">
        <v>42895</v>
      </c>
      <c r="AN52" s="231">
        <v>42895</v>
      </c>
      <c r="AO52" s="235" t="str">
        <f t="shared" si="36"/>
        <v>в срок</v>
      </c>
      <c r="AP52" s="236">
        <f t="shared" si="37"/>
        <v>58</v>
      </c>
      <c r="AQ52" s="236">
        <f t="shared" si="38"/>
        <v>1</v>
      </c>
      <c r="AR52" s="236">
        <f t="shared" si="39"/>
        <v>59</v>
      </c>
      <c r="AS52" s="231" t="s">
        <v>263</v>
      </c>
      <c r="AT52" s="235"/>
      <c r="AU52" s="237">
        <f>IF(AN52=0,0,Реестр!AN52-Реестр!AG52)</f>
        <v>2</v>
      </c>
      <c r="AV52" s="237">
        <f>IF(AN52=0,0,Реестр!AN52-Реестр!R52)</f>
        <v>70</v>
      </c>
      <c r="AW52" s="11" t="b">
        <f t="shared" si="9"/>
        <v>1</v>
      </c>
      <c r="AX52" s="11" t="s">
        <v>976</v>
      </c>
    </row>
    <row r="53" spans="1:50" ht="75" x14ac:dyDescent="0.25">
      <c r="A53" s="11">
        <v>1</v>
      </c>
      <c r="B53" s="89">
        <v>44</v>
      </c>
      <c r="C53" s="81" t="s">
        <v>194</v>
      </c>
      <c r="D53" s="81" t="s">
        <v>126</v>
      </c>
      <c r="E53" s="201" t="s">
        <v>98</v>
      </c>
      <c r="F53" s="84" t="s">
        <v>250</v>
      </c>
      <c r="G53" s="84" t="s">
        <v>251</v>
      </c>
      <c r="H53" s="92" t="s">
        <v>252</v>
      </c>
      <c r="I53" s="262">
        <v>1148709000054</v>
      </c>
      <c r="J53" s="81" t="s">
        <v>929</v>
      </c>
      <c r="K53" s="86">
        <v>42853</v>
      </c>
      <c r="L53" s="84" t="s">
        <v>246</v>
      </c>
      <c r="M53" s="125">
        <v>5</v>
      </c>
      <c r="N53" s="81">
        <v>0.4</v>
      </c>
      <c r="O53" s="81">
        <v>3</v>
      </c>
      <c r="P53" s="81" t="s">
        <v>122</v>
      </c>
      <c r="Q53" s="86">
        <v>42853</v>
      </c>
      <c r="R53" s="86">
        <v>42853</v>
      </c>
      <c r="S53" s="81" t="s">
        <v>123</v>
      </c>
      <c r="T53" s="86">
        <f t="shared" si="0"/>
        <v>42868</v>
      </c>
      <c r="U53" s="86">
        <v>42867</v>
      </c>
      <c r="V53" s="233">
        <f t="shared" si="1"/>
        <v>14</v>
      </c>
      <c r="W53" s="232" t="str">
        <f t="shared" si="2"/>
        <v>в срок</v>
      </c>
      <c r="X53" s="234" t="s">
        <v>344</v>
      </c>
      <c r="Y53" s="234">
        <v>42867</v>
      </c>
      <c r="Z53" s="234">
        <v>42987</v>
      </c>
      <c r="AA53" s="234" t="s">
        <v>349</v>
      </c>
      <c r="AB53" s="234" t="s">
        <v>263</v>
      </c>
      <c r="AC53" s="233">
        <v>550</v>
      </c>
      <c r="AD53" s="233">
        <v>550</v>
      </c>
      <c r="AE53" s="233"/>
      <c r="AF53" s="231"/>
      <c r="AG53" s="231">
        <v>42944</v>
      </c>
      <c r="AH53" s="231">
        <v>42945</v>
      </c>
      <c r="AI53" s="235">
        <f t="shared" si="34"/>
        <v>42945</v>
      </c>
      <c r="AJ53" s="235" t="str">
        <f t="shared" si="35"/>
        <v>в срок</v>
      </c>
      <c r="AK53" s="233">
        <v>5</v>
      </c>
      <c r="AL53" s="231"/>
      <c r="AM53" s="231">
        <v>43008</v>
      </c>
      <c r="AN53" s="231">
        <v>43008</v>
      </c>
      <c r="AO53" s="235" t="str">
        <f t="shared" si="36"/>
        <v>просрочено</v>
      </c>
      <c r="AP53" s="236">
        <f t="shared" si="37"/>
        <v>78</v>
      </c>
      <c r="AQ53" s="236">
        <f t="shared" si="38"/>
        <v>63</v>
      </c>
      <c r="AR53" s="236">
        <f t="shared" si="39"/>
        <v>141</v>
      </c>
      <c r="AS53" s="231" t="s">
        <v>263</v>
      </c>
      <c r="AT53" s="235"/>
      <c r="AU53" s="237">
        <f>IF(AN53=0,0,Реестр!AN53-Реестр!AG53)</f>
        <v>64</v>
      </c>
      <c r="AV53" s="237">
        <f>IF(AN53=0,0,Реестр!AN53-Реестр!R53)</f>
        <v>155</v>
      </c>
      <c r="AW53" s="11" t="b">
        <f t="shared" si="9"/>
        <v>1</v>
      </c>
      <c r="AX53" s="11" t="s">
        <v>976</v>
      </c>
    </row>
    <row r="54" spans="1:50" ht="75" x14ac:dyDescent="0.25">
      <c r="A54" s="11">
        <v>1</v>
      </c>
      <c r="B54" s="89">
        <v>45</v>
      </c>
      <c r="C54" s="81" t="s">
        <v>194</v>
      </c>
      <c r="D54" s="81" t="s">
        <v>126</v>
      </c>
      <c r="E54" s="201" t="s">
        <v>98</v>
      </c>
      <c r="F54" s="84" t="s">
        <v>253</v>
      </c>
      <c r="G54" s="84" t="s">
        <v>254</v>
      </c>
      <c r="H54" s="84" t="s">
        <v>255</v>
      </c>
      <c r="I54" s="263" t="s">
        <v>256</v>
      </c>
      <c r="J54" s="81" t="s">
        <v>930</v>
      </c>
      <c r="K54" s="86">
        <v>42933</v>
      </c>
      <c r="L54" s="84" t="s">
        <v>246</v>
      </c>
      <c r="M54" s="125">
        <v>35</v>
      </c>
      <c r="N54" s="81">
        <v>0.4</v>
      </c>
      <c r="O54" s="81">
        <v>3</v>
      </c>
      <c r="P54" s="81" t="s">
        <v>122</v>
      </c>
      <c r="Q54" s="86">
        <v>42933</v>
      </c>
      <c r="R54" s="86">
        <v>42933</v>
      </c>
      <c r="S54" s="81" t="s">
        <v>123</v>
      </c>
      <c r="T54" s="86">
        <f t="shared" si="0"/>
        <v>42948</v>
      </c>
      <c r="U54" s="86">
        <v>42947</v>
      </c>
      <c r="V54" s="233">
        <f t="shared" si="1"/>
        <v>14</v>
      </c>
      <c r="W54" s="232" t="str">
        <f t="shared" si="2"/>
        <v>в срок</v>
      </c>
      <c r="X54" s="234" t="s">
        <v>345</v>
      </c>
      <c r="Y54" s="234">
        <v>42947</v>
      </c>
      <c r="Z54" s="234">
        <v>43067</v>
      </c>
      <c r="AA54" s="234" t="s">
        <v>350</v>
      </c>
      <c r="AB54" s="234" t="s">
        <v>263</v>
      </c>
      <c r="AC54" s="233">
        <v>40602.03</v>
      </c>
      <c r="AD54" s="233">
        <v>40602.03</v>
      </c>
      <c r="AE54" s="233"/>
      <c r="AF54" s="231"/>
      <c r="AG54" s="231">
        <v>43042</v>
      </c>
      <c r="AH54" s="231">
        <v>43042</v>
      </c>
      <c r="AI54" s="235">
        <f t="shared" si="34"/>
        <v>43042</v>
      </c>
      <c r="AJ54" s="235" t="str">
        <f t="shared" si="35"/>
        <v>в срок</v>
      </c>
      <c r="AK54" s="233">
        <v>35</v>
      </c>
      <c r="AL54" s="231"/>
      <c r="AM54" s="231">
        <v>43042</v>
      </c>
      <c r="AN54" s="231">
        <v>43042</v>
      </c>
      <c r="AO54" s="235" t="str">
        <f t="shared" si="36"/>
        <v>в срок</v>
      </c>
      <c r="AP54" s="236">
        <f t="shared" si="37"/>
        <v>95</v>
      </c>
      <c r="AQ54" s="236">
        <f t="shared" si="38"/>
        <v>0</v>
      </c>
      <c r="AR54" s="236">
        <f t="shared" si="39"/>
        <v>95</v>
      </c>
      <c r="AS54" s="231" t="s">
        <v>263</v>
      </c>
      <c r="AT54" s="235"/>
      <c r="AU54" s="237">
        <f>IF(AN54=0,0,Реестр!AN54-Реестр!AG54)</f>
        <v>0</v>
      </c>
      <c r="AV54" s="237">
        <f>IF(AN54=0,0,Реестр!AN54-Реестр!R54)</f>
        <v>109</v>
      </c>
      <c r="AW54" s="11" t="b">
        <f t="shared" si="9"/>
        <v>1</v>
      </c>
      <c r="AX54" s="11" t="s">
        <v>976</v>
      </c>
    </row>
    <row r="55" spans="1:50" ht="75" x14ac:dyDescent="0.25">
      <c r="A55" s="11">
        <v>1</v>
      </c>
      <c r="B55" s="89">
        <v>46</v>
      </c>
      <c r="C55" s="81" t="s">
        <v>194</v>
      </c>
      <c r="D55" s="81" t="s">
        <v>126</v>
      </c>
      <c r="E55" s="129" t="s">
        <v>943</v>
      </c>
      <c r="F55" s="84" t="s">
        <v>257</v>
      </c>
      <c r="G55" s="84" t="s">
        <v>258</v>
      </c>
      <c r="H55" s="84" t="s">
        <v>259</v>
      </c>
      <c r="I55" s="263" t="s">
        <v>260</v>
      </c>
      <c r="J55" s="81" t="s">
        <v>931</v>
      </c>
      <c r="K55" s="86">
        <v>43047</v>
      </c>
      <c r="L55" s="84" t="s">
        <v>246</v>
      </c>
      <c r="M55" s="125">
        <v>56</v>
      </c>
      <c r="N55" s="81">
        <v>0.4</v>
      </c>
      <c r="O55" s="81">
        <v>3</v>
      </c>
      <c r="P55" s="81" t="s">
        <v>122</v>
      </c>
      <c r="Q55" s="86">
        <v>43047</v>
      </c>
      <c r="R55" s="86">
        <v>43047</v>
      </c>
      <c r="S55" s="81" t="s">
        <v>123</v>
      </c>
      <c r="T55" s="86">
        <f t="shared" si="0"/>
        <v>43062</v>
      </c>
      <c r="U55" s="86">
        <v>43061</v>
      </c>
      <c r="V55" s="233">
        <f t="shared" si="1"/>
        <v>14</v>
      </c>
      <c r="W55" s="232" t="str">
        <f t="shared" si="2"/>
        <v>в срок</v>
      </c>
      <c r="X55" s="234" t="s">
        <v>346</v>
      </c>
      <c r="Y55" s="234">
        <v>43061</v>
      </c>
      <c r="Z55" s="234">
        <v>43181</v>
      </c>
      <c r="AA55" s="234" t="s">
        <v>351</v>
      </c>
      <c r="AB55" s="234" t="s">
        <v>263</v>
      </c>
      <c r="AC55" s="233">
        <v>64963.25</v>
      </c>
      <c r="AD55" s="233">
        <v>64963.25</v>
      </c>
      <c r="AE55" s="233"/>
      <c r="AF55" s="231"/>
      <c r="AG55" s="231">
        <v>43061</v>
      </c>
      <c r="AH55" s="231">
        <v>43061</v>
      </c>
      <c r="AI55" s="235">
        <f t="shared" si="34"/>
        <v>43061</v>
      </c>
      <c r="AJ55" s="235" t="str">
        <f t="shared" si="35"/>
        <v>в срок</v>
      </c>
      <c r="AK55" s="233">
        <v>56</v>
      </c>
      <c r="AL55" s="231"/>
      <c r="AM55" s="231">
        <v>43062</v>
      </c>
      <c r="AN55" s="231">
        <v>43062</v>
      </c>
      <c r="AO55" s="235" t="str">
        <f t="shared" si="36"/>
        <v>в срок</v>
      </c>
      <c r="AP55" s="236">
        <f t="shared" si="37"/>
        <v>0</v>
      </c>
      <c r="AQ55" s="236">
        <f t="shared" si="38"/>
        <v>1</v>
      </c>
      <c r="AR55" s="236">
        <f t="shared" si="39"/>
        <v>1</v>
      </c>
      <c r="AS55" s="231" t="s">
        <v>263</v>
      </c>
      <c r="AT55" s="235"/>
      <c r="AU55" s="237">
        <f>IF(AN55=0,0,Реестр!AN55-Реестр!AG55)</f>
        <v>1</v>
      </c>
      <c r="AV55" s="237">
        <f>IF(AN55=0,0,Реестр!AN55-Реестр!R55)</f>
        <v>15</v>
      </c>
      <c r="AW55" s="11" t="b">
        <f t="shared" si="9"/>
        <v>1</v>
      </c>
      <c r="AX55" s="11" t="s">
        <v>976</v>
      </c>
    </row>
    <row r="56" spans="1:50" ht="90" x14ac:dyDescent="0.25">
      <c r="A56" s="11">
        <v>1</v>
      </c>
      <c r="B56" s="89">
        <v>47</v>
      </c>
      <c r="C56" s="81" t="s">
        <v>194</v>
      </c>
      <c r="D56" s="81" t="s">
        <v>126</v>
      </c>
      <c r="E56" s="155" t="s">
        <v>942</v>
      </c>
      <c r="F56" s="84" t="s">
        <v>352</v>
      </c>
      <c r="G56" s="84" t="s">
        <v>232</v>
      </c>
      <c r="H56" s="84" t="s">
        <v>353</v>
      </c>
      <c r="I56" s="262"/>
      <c r="J56" s="81" t="s">
        <v>773</v>
      </c>
      <c r="K56" s="85">
        <v>42751</v>
      </c>
      <c r="L56" s="84" t="s">
        <v>121</v>
      </c>
      <c r="M56" s="125">
        <v>10</v>
      </c>
      <c r="N56" s="81">
        <v>0.4</v>
      </c>
      <c r="O56" s="81">
        <v>3</v>
      </c>
      <c r="P56" s="81" t="s">
        <v>122</v>
      </c>
      <c r="Q56" s="85">
        <v>42751</v>
      </c>
      <c r="R56" s="85">
        <v>42751</v>
      </c>
      <c r="S56" s="81" t="s">
        <v>123</v>
      </c>
      <c r="T56" s="86">
        <f t="shared" si="0"/>
        <v>42766</v>
      </c>
      <c r="U56" s="85">
        <v>42760</v>
      </c>
      <c r="V56" s="233">
        <f t="shared" si="1"/>
        <v>9</v>
      </c>
      <c r="W56" s="232" t="str">
        <f t="shared" si="2"/>
        <v>в срок</v>
      </c>
      <c r="X56" s="234" t="s">
        <v>578</v>
      </c>
      <c r="Y56" s="234">
        <v>42760</v>
      </c>
      <c r="Z56" s="234">
        <v>42880</v>
      </c>
      <c r="AA56" s="234" t="s">
        <v>262</v>
      </c>
      <c r="AB56" s="234" t="s">
        <v>263</v>
      </c>
      <c r="AC56" s="233">
        <v>550</v>
      </c>
      <c r="AD56" s="233">
        <v>550</v>
      </c>
      <c r="AE56" s="233"/>
      <c r="AF56" s="231"/>
      <c r="AG56" s="231">
        <v>43036</v>
      </c>
      <c r="AH56" s="231">
        <v>43038</v>
      </c>
      <c r="AI56" s="235">
        <f t="shared" si="34"/>
        <v>43038</v>
      </c>
      <c r="AJ56" s="235" t="str">
        <f t="shared" si="35"/>
        <v>просрочено</v>
      </c>
      <c r="AK56" s="233">
        <v>10</v>
      </c>
      <c r="AL56" s="231"/>
      <c r="AM56" s="231">
        <v>43038</v>
      </c>
      <c r="AN56" s="231">
        <v>43038</v>
      </c>
      <c r="AO56" s="235" t="str">
        <f t="shared" si="36"/>
        <v>просрочено</v>
      </c>
      <c r="AP56" s="236">
        <f t="shared" si="37"/>
        <v>278</v>
      </c>
      <c r="AQ56" s="236">
        <f t="shared" si="38"/>
        <v>0</v>
      </c>
      <c r="AR56" s="236">
        <f t="shared" si="39"/>
        <v>278</v>
      </c>
      <c r="AS56" s="231" t="s">
        <v>263</v>
      </c>
      <c r="AT56" s="235"/>
      <c r="AU56" s="237">
        <f>IF(AN56=0,0,Реестр!AN56-Реестр!AG56)</f>
        <v>2</v>
      </c>
      <c r="AV56" s="237">
        <f>IF(AN56=0,0,Реестр!AN56-Реестр!R56)</f>
        <v>287</v>
      </c>
      <c r="AW56" s="11" t="b">
        <f t="shared" si="9"/>
        <v>1</v>
      </c>
      <c r="AX56" s="11" t="s">
        <v>975</v>
      </c>
    </row>
    <row r="57" spans="1:50" ht="90" x14ac:dyDescent="0.25">
      <c r="A57" s="11">
        <v>1</v>
      </c>
      <c r="B57" s="89">
        <v>48</v>
      </c>
      <c r="C57" s="81" t="s">
        <v>194</v>
      </c>
      <c r="D57" s="81" t="s">
        <v>126</v>
      </c>
      <c r="E57" s="155" t="s">
        <v>942</v>
      </c>
      <c r="F57" s="84" t="s">
        <v>354</v>
      </c>
      <c r="G57" s="84" t="s">
        <v>232</v>
      </c>
      <c r="H57" s="84" t="s">
        <v>355</v>
      </c>
      <c r="I57" s="262"/>
      <c r="J57" s="81" t="s">
        <v>774</v>
      </c>
      <c r="K57" s="85">
        <v>42762</v>
      </c>
      <c r="L57" s="84" t="s">
        <v>121</v>
      </c>
      <c r="M57" s="125">
        <v>10</v>
      </c>
      <c r="N57" s="81">
        <v>0.4</v>
      </c>
      <c r="O57" s="81">
        <v>3</v>
      </c>
      <c r="P57" s="81" t="s">
        <v>122</v>
      </c>
      <c r="Q57" s="85">
        <v>42762</v>
      </c>
      <c r="R57" s="85">
        <v>42762</v>
      </c>
      <c r="S57" s="81" t="s">
        <v>123</v>
      </c>
      <c r="T57" s="86">
        <f t="shared" si="0"/>
        <v>42777</v>
      </c>
      <c r="U57" s="85">
        <v>42766</v>
      </c>
      <c r="V57" s="233">
        <f t="shared" si="1"/>
        <v>4</v>
      </c>
      <c r="W57" s="232" t="str">
        <f t="shared" si="2"/>
        <v>в срок</v>
      </c>
      <c r="X57" s="234" t="s">
        <v>579</v>
      </c>
      <c r="Y57" s="234">
        <v>42766</v>
      </c>
      <c r="Z57" s="234">
        <v>42886</v>
      </c>
      <c r="AA57" s="234" t="s">
        <v>580</v>
      </c>
      <c r="AB57" s="234" t="s">
        <v>263</v>
      </c>
      <c r="AC57" s="233">
        <v>550</v>
      </c>
      <c r="AD57" s="233">
        <v>550</v>
      </c>
      <c r="AE57" s="233"/>
      <c r="AF57" s="231"/>
      <c r="AG57" s="231">
        <v>42828</v>
      </c>
      <c r="AH57" s="231">
        <v>42830</v>
      </c>
      <c r="AI57" s="235">
        <f t="shared" si="34"/>
        <v>42830</v>
      </c>
      <c r="AJ57" s="235" t="str">
        <f t="shared" si="35"/>
        <v>в срок</v>
      </c>
      <c r="AK57" s="233">
        <v>10</v>
      </c>
      <c r="AL57" s="231"/>
      <c r="AM57" s="231">
        <v>42830</v>
      </c>
      <c r="AN57" s="231">
        <v>42830</v>
      </c>
      <c r="AO57" s="235" t="str">
        <f t="shared" si="36"/>
        <v>в срок</v>
      </c>
      <c r="AP57" s="236">
        <f t="shared" si="37"/>
        <v>64</v>
      </c>
      <c r="AQ57" s="236">
        <f t="shared" si="38"/>
        <v>0</v>
      </c>
      <c r="AR57" s="236">
        <f t="shared" si="39"/>
        <v>64</v>
      </c>
      <c r="AS57" s="231" t="s">
        <v>263</v>
      </c>
      <c r="AT57" s="235"/>
      <c r="AU57" s="237">
        <f>IF(AN57=0,0,Реестр!AN57-Реестр!AG57)</f>
        <v>2</v>
      </c>
      <c r="AV57" s="237">
        <f>IF(AN57=0,0,Реестр!AN57-Реестр!R57)</f>
        <v>68</v>
      </c>
      <c r="AW57" s="11" t="b">
        <f t="shared" si="9"/>
        <v>1</v>
      </c>
      <c r="AX57" s="11" t="s">
        <v>975</v>
      </c>
    </row>
    <row r="58" spans="1:50" ht="90" x14ac:dyDescent="0.25">
      <c r="A58" s="11">
        <v>1</v>
      </c>
      <c r="B58" s="89">
        <v>49</v>
      </c>
      <c r="C58" s="81" t="s">
        <v>194</v>
      </c>
      <c r="D58" s="81" t="s">
        <v>126</v>
      </c>
      <c r="E58" s="155" t="s">
        <v>942</v>
      </c>
      <c r="F58" s="84" t="s">
        <v>356</v>
      </c>
      <c r="G58" s="84" t="s">
        <v>357</v>
      </c>
      <c r="H58" s="84" t="s">
        <v>358</v>
      </c>
      <c r="I58" s="84"/>
      <c r="J58" s="81" t="s">
        <v>775</v>
      </c>
      <c r="K58" s="85">
        <v>42768</v>
      </c>
      <c r="L58" s="84" t="s">
        <v>121</v>
      </c>
      <c r="M58" s="125">
        <v>8</v>
      </c>
      <c r="N58" s="81">
        <v>0.4</v>
      </c>
      <c r="O58" s="81">
        <v>3</v>
      </c>
      <c r="P58" s="81" t="s">
        <v>122</v>
      </c>
      <c r="Q58" s="85">
        <v>42768</v>
      </c>
      <c r="R58" s="85">
        <v>42768</v>
      </c>
      <c r="S58" s="81" t="s">
        <v>123</v>
      </c>
      <c r="T58" s="86">
        <f t="shared" si="0"/>
        <v>42783</v>
      </c>
      <c r="U58" s="85">
        <v>42779</v>
      </c>
      <c r="V58" s="233">
        <f t="shared" si="1"/>
        <v>11</v>
      </c>
      <c r="W58" s="232" t="str">
        <f t="shared" si="2"/>
        <v>в срок</v>
      </c>
      <c r="X58" s="234" t="s">
        <v>581</v>
      </c>
      <c r="Y58" s="234">
        <v>42779</v>
      </c>
      <c r="Z58" s="234">
        <v>42899</v>
      </c>
      <c r="AA58" s="234" t="s">
        <v>582</v>
      </c>
      <c r="AB58" s="234" t="s">
        <v>263</v>
      </c>
      <c r="AC58" s="233">
        <v>550</v>
      </c>
      <c r="AD58" s="233">
        <v>550</v>
      </c>
      <c r="AE58" s="233"/>
      <c r="AF58" s="231"/>
      <c r="AG58" s="231">
        <v>42815</v>
      </c>
      <c r="AH58" s="231">
        <v>42817</v>
      </c>
      <c r="AI58" s="235">
        <f t="shared" si="34"/>
        <v>42817</v>
      </c>
      <c r="AJ58" s="235" t="str">
        <f t="shared" si="35"/>
        <v>в срок</v>
      </c>
      <c r="AK58" s="233">
        <v>8</v>
      </c>
      <c r="AL58" s="231"/>
      <c r="AM58" s="231">
        <v>42817</v>
      </c>
      <c r="AN58" s="231">
        <v>42817</v>
      </c>
      <c r="AO58" s="235" t="str">
        <f t="shared" si="36"/>
        <v>в срок</v>
      </c>
      <c r="AP58" s="236">
        <f t="shared" si="37"/>
        <v>38</v>
      </c>
      <c r="AQ58" s="236">
        <f t="shared" si="38"/>
        <v>0</v>
      </c>
      <c r="AR58" s="236">
        <f t="shared" si="39"/>
        <v>38</v>
      </c>
      <c r="AS58" s="231" t="s">
        <v>263</v>
      </c>
      <c r="AT58" s="235"/>
      <c r="AU58" s="237">
        <f>IF(AN58=0,0,Реестр!AN58-Реестр!AG58)</f>
        <v>2</v>
      </c>
      <c r="AV58" s="237">
        <f>IF(AN58=0,0,Реестр!AN58-Реестр!R58)</f>
        <v>49</v>
      </c>
      <c r="AW58" s="11" t="b">
        <f t="shared" si="9"/>
        <v>1</v>
      </c>
      <c r="AX58" s="11" t="s">
        <v>975</v>
      </c>
    </row>
    <row r="59" spans="1:50" ht="90" x14ac:dyDescent="0.25">
      <c r="A59" s="11">
        <v>1</v>
      </c>
      <c r="B59" s="89">
        <v>50</v>
      </c>
      <c r="C59" s="81" t="s">
        <v>194</v>
      </c>
      <c r="D59" s="81" t="s">
        <v>126</v>
      </c>
      <c r="E59" s="155" t="s">
        <v>942</v>
      </c>
      <c r="F59" s="129" t="s">
        <v>359</v>
      </c>
      <c r="G59" s="129" t="s">
        <v>170</v>
      </c>
      <c r="H59" s="84" t="s">
        <v>363</v>
      </c>
      <c r="I59" s="262"/>
      <c r="J59" s="81" t="s">
        <v>776</v>
      </c>
      <c r="K59" s="85">
        <v>42774</v>
      </c>
      <c r="L59" s="84" t="s">
        <v>121</v>
      </c>
      <c r="M59" s="125">
        <v>5</v>
      </c>
      <c r="N59" s="81">
        <v>0.4</v>
      </c>
      <c r="O59" s="81">
        <v>3</v>
      </c>
      <c r="P59" s="81" t="s">
        <v>122</v>
      </c>
      <c r="Q59" s="85">
        <v>42774</v>
      </c>
      <c r="R59" s="85">
        <v>42774</v>
      </c>
      <c r="S59" s="81" t="s">
        <v>123</v>
      </c>
      <c r="T59" s="86">
        <f t="shared" si="0"/>
        <v>42789</v>
      </c>
      <c r="U59" s="85">
        <v>42782</v>
      </c>
      <c r="V59" s="233">
        <f t="shared" si="1"/>
        <v>8</v>
      </c>
      <c r="W59" s="232" t="str">
        <f t="shared" si="2"/>
        <v>в срок</v>
      </c>
      <c r="X59" s="234" t="s">
        <v>583</v>
      </c>
      <c r="Y59" s="234">
        <v>42782</v>
      </c>
      <c r="Z59" s="234">
        <v>42902</v>
      </c>
      <c r="AA59" s="234" t="s">
        <v>587</v>
      </c>
      <c r="AB59" s="234" t="s">
        <v>263</v>
      </c>
      <c r="AC59" s="233">
        <v>550</v>
      </c>
      <c r="AD59" s="233">
        <v>550</v>
      </c>
      <c r="AE59" s="233"/>
      <c r="AF59" s="231"/>
      <c r="AG59" s="231">
        <v>43045</v>
      </c>
      <c r="AH59" s="231">
        <v>43047</v>
      </c>
      <c r="AI59" s="235">
        <f t="shared" si="34"/>
        <v>43047</v>
      </c>
      <c r="AJ59" s="235" t="str">
        <f t="shared" si="35"/>
        <v>просрочено</v>
      </c>
      <c r="AK59" s="233">
        <v>5</v>
      </c>
      <c r="AL59" s="231"/>
      <c r="AM59" s="231">
        <v>43047</v>
      </c>
      <c r="AN59" s="231">
        <v>43047</v>
      </c>
      <c r="AO59" s="235" t="str">
        <f t="shared" si="36"/>
        <v>просрочено</v>
      </c>
      <c r="AP59" s="236">
        <f t="shared" si="37"/>
        <v>265</v>
      </c>
      <c r="AQ59" s="236">
        <f t="shared" si="38"/>
        <v>0</v>
      </c>
      <c r="AR59" s="236">
        <f t="shared" si="39"/>
        <v>265</v>
      </c>
      <c r="AS59" s="231" t="s">
        <v>263</v>
      </c>
      <c r="AT59" s="235"/>
      <c r="AU59" s="237">
        <f>IF(AN59=0,0,Реестр!AN59-Реестр!AG59)</f>
        <v>2</v>
      </c>
      <c r="AV59" s="237">
        <f>IF(AN59=0,0,Реестр!AN59-Реестр!R59)</f>
        <v>273</v>
      </c>
      <c r="AW59" s="11" t="b">
        <f t="shared" si="9"/>
        <v>1</v>
      </c>
      <c r="AX59" s="11" t="s">
        <v>975</v>
      </c>
    </row>
    <row r="60" spans="1:50" ht="90" x14ac:dyDescent="0.25">
      <c r="A60" s="11">
        <v>1</v>
      </c>
      <c r="B60" s="89">
        <v>51</v>
      </c>
      <c r="C60" s="81" t="s">
        <v>194</v>
      </c>
      <c r="D60" s="81" t="s">
        <v>126</v>
      </c>
      <c r="E60" s="155" t="s">
        <v>942</v>
      </c>
      <c r="F60" s="129" t="s">
        <v>360</v>
      </c>
      <c r="G60" s="129" t="s">
        <v>357</v>
      </c>
      <c r="H60" s="84" t="s">
        <v>364</v>
      </c>
      <c r="I60" s="262"/>
      <c r="J60" s="81" t="s">
        <v>777</v>
      </c>
      <c r="K60" s="85">
        <v>42823</v>
      </c>
      <c r="L60" s="84" t="s">
        <v>121</v>
      </c>
      <c r="M60" s="125">
        <v>5</v>
      </c>
      <c r="N60" s="81">
        <v>0.4</v>
      </c>
      <c r="O60" s="81">
        <v>3</v>
      </c>
      <c r="P60" s="81" t="s">
        <v>122</v>
      </c>
      <c r="Q60" s="85">
        <v>42823</v>
      </c>
      <c r="R60" s="85">
        <v>42823</v>
      </c>
      <c r="S60" s="81" t="s">
        <v>123</v>
      </c>
      <c r="T60" s="86">
        <f t="shared" si="0"/>
        <v>42838</v>
      </c>
      <c r="U60" s="85">
        <v>42824</v>
      </c>
      <c r="V60" s="233">
        <f t="shared" si="1"/>
        <v>1</v>
      </c>
      <c r="W60" s="232" t="str">
        <f t="shared" si="2"/>
        <v>в срок</v>
      </c>
      <c r="X60" s="234" t="s">
        <v>584</v>
      </c>
      <c r="Y60" s="234">
        <v>42824</v>
      </c>
      <c r="Z60" s="234">
        <v>42944</v>
      </c>
      <c r="AA60" s="234" t="s">
        <v>582</v>
      </c>
      <c r="AB60" s="234" t="s">
        <v>263</v>
      </c>
      <c r="AC60" s="233">
        <v>550</v>
      </c>
      <c r="AD60" s="233">
        <v>550</v>
      </c>
      <c r="AE60" s="233"/>
      <c r="AF60" s="231"/>
      <c r="AG60" s="231">
        <v>42858</v>
      </c>
      <c r="AH60" s="231">
        <v>42860</v>
      </c>
      <c r="AI60" s="235">
        <f t="shared" si="34"/>
        <v>42860</v>
      </c>
      <c r="AJ60" s="235" t="str">
        <f t="shared" si="35"/>
        <v>в срок</v>
      </c>
      <c r="AK60" s="233">
        <v>5</v>
      </c>
      <c r="AL60" s="231"/>
      <c r="AM60" s="231">
        <v>42860</v>
      </c>
      <c r="AN60" s="231">
        <v>42860</v>
      </c>
      <c r="AO60" s="235" t="str">
        <f t="shared" si="36"/>
        <v>в срок</v>
      </c>
      <c r="AP60" s="236">
        <f t="shared" si="37"/>
        <v>36</v>
      </c>
      <c r="AQ60" s="236">
        <f t="shared" si="38"/>
        <v>0</v>
      </c>
      <c r="AR60" s="236">
        <f t="shared" si="39"/>
        <v>36</v>
      </c>
      <c r="AS60" s="231" t="s">
        <v>263</v>
      </c>
      <c r="AT60" s="235"/>
      <c r="AU60" s="237">
        <f>IF(AN60=0,0,Реестр!AN60-Реестр!AG60)</f>
        <v>2</v>
      </c>
      <c r="AV60" s="237">
        <f>IF(AN60=0,0,Реестр!AN60-Реестр!R60)</f>
        <v>37</v>
      </c>
      <c r="AW60" s="11" t="b">
        <f t="shared" si="9"/>
        <v>1</v>
      </c>
      <c r="AX60" s="11" t="s">
        <v>975</v>
      </c>
    </row>
    <row r="61" spans="1:50" ht="90" x14ac:dyDescent="0.25">
      <c r="A61" s="11">
        <v>1</v>
      </c>
      <c r="B61" s="89">
        <v>52</v>
      </c>
      <c r="C61" s="81" t="s">
        <v>194</v>
      </c>
      <c r="D61" s="81" t="s">
        <v>126</v>
      </c>
      <c r="E61" s="155" t="s">
        <v>942</v>
      </c>
      <c r="F61" s="129" t="s">
        <v>361</v>
      </c>
      <c r="G61" s="129" t="s">
        <v>357</v>
      </c>
      <c r="H61" s="84" t="s">
        <v>365</v>
      </c>
      <c r="I61" s="262"/>
      <c r="J61" s="81" t="s">
        <v>778</v>
      </c>
      <c r="K61" s="85">
        <v>42823</v>
      </c>
      <c r="L61" s="84" t="s">
        <v>121</v>
      </c>
      <c r="M61" s="125">
        <v>15</v>
      </c>
      <c r="N61" s="81">
        <v>0.4</v>
      </c>
      <c r="O61" s="81">
        <v>3</v>
      </c>
      <c r="P61" s="81" t="s">
        <v>122</v>
      </c>
      <c r="Q61" s="85">
        <v>42823</v>
      </c>
      <c r="R61" s="85">
        <v>42823</v>
      </c>
      <c r="S61" s="81" t="s">
        <v>123</v>
      </c>
      <c r="T61" s="86">
        <f t="shared" si="0"/>
        <v>42838</v>
      </c>
      <c r="U61" s="85">
        <v>42824</v>
      </c>
      <c r="V61" s="233">
        <f t="shared" si="1"/>
        <v>1</v>
      </c>
      <c r="W61" s="232" t="str">
        <f t="shared" si="2"/>
        <v>в срок</v>
      </c>
      <c r="X61" s="234" t="s">
        <v>585</v>
      </c>
      <c r="Y61" s="234">
        <v>42824</v>
      </c>
      <c r="Z61" s="234">
        <v>42944</v>
      </c>
      <c r="AA61" s="234" t="s">
        <v>582</v>
      </c>
      <c r="AB61" s="234" t="s">
        <v>263</v>
      </c>
      <c r="AC61" s="233">
        <v>550</v>
      </c>
      <c r="AD61" s="233">
        <v>550</v>
      </c>
      <c r="AE61" s="233"/>
      <c r="AF61" s="231"/>
      <c r="AG61" s="231">
        <v>42844</v>
      </c>
      <c r="AH61" s="231">
        <v>42846</v>
      </c>
      <c r="AI61" s="235">
        <f t="shared" si="34"/>
        <v>42846</v>
      </c>
      <c r="AJ61" s="235" t="str">
        <f t="shared" si="35"/>
        <v>в срок</v>
      </c>
      <c r="AK61" s="233">
        <v>15</v>
      </c>
      <c r="AL61" s="231"/>
      <c r="AM61" s="231">
        <v>42846</v>
      </c>
      <c r="AN61" s="231">
        <v>42846</v>
      </c>
      <c r="AO61" s="235" t="str">
        <f t="shared" si="36"/>
        <v>в срок</v>
      </c>
      <c r="AP61" s="236">
        <f t="shared" si="37"/>
        <v>22</v>
      </c>
      <c r="AQ61" s="236">
        <f t="shared" si="38"/>
        <v>0</v>
      </c>
      <c r="AR61" s="236">
        <f t="shared" si="39"/>
        <v>22</v>
      </c>
      <c r="AS61" s="231" t="s">
        <v>263</v>
      </c>
      <c r="AT61" s="235"/>
      <c r="AU61" s="237">
        <f>IF(AN61=0,0,Реестр!AN61-Реестр!AG61)</f>
        <v>2</v>
      </c>
      <c r="AV61" s="237">
        <f>IF(AN61=0,0,Реестр!AN61-Реестр!R61)</f>
        <v>23</v>
      </c>
      <c r="AW61" s="11" t="b">
        <f t="shared" si="9"/>
        <v>1</v>
      </c>
      <c r="AX61" s="11" t="s">
        <v>975</v>
      </c>
    </row>
    <row r="62" spans="1:50" ht="90" x14ac:dyDescent="0.25">
      <c r="A62" s="11">
        <v>1</v>
      </c>
      <c r="B62" s="89">
        <v>53</v>
      </c>
      <c r="C62" s="81" t="s">
        <v>194</v>
      </c>
      <c r="D62" s="81" t="s">
        <v>126</v>
      </c>
      <c r="E62" s="155" t="s">
        <v>942</v>
      </c>
      <c r="F62" s="129" t="s">
        <v>362</v>
      </c>
      <c r="G62" s="129" t="s">
        <v>357</v>
      </c>
      <c r="H62" s="84" t="s">
        <v>366</v>
      </c>
      <c r="I62" s="262"/>
      <c r="J62" s="81" t="s">
        <v>779</v>
      </c>
      <c r="K62" s="85">
        <v>42823</v>
      </c>
      <c r="L62" s="84" t="s">
        <v>121</v>
      </c>
      <c r="M62" s="125">
        <v>5</v>
      </c>
      <c r="N62" s="81">
        <v>0.4</v>
      </c>
      <c r="O62" s="81">
        <v>3</v>
      </c>
      <c r="P62" s="81" t="s">
        <v>122</v>
      </c>
      <c r="Q62" s="85">
        <v>42823</v>
      </c>
      <c r="R62" s="85">
        <v>42823</v>
      </c>
      <c r="S62" s="81" t="s">
        <v>123</v>
      </c>
      <c r="T62" s="86">
        <f t="shared" si="0"/>
        <v>42838</v>
      </c>
      <c r="U62" s="85">
        <v>42824</v>
      </c>
      <c r="V62" s="233">
        <f t="shared" si="1"/>
        <v>1</v>
      </c>
      <c r="W62" s="232" t="str">
        <f t="shared" si="2"/>
        <v>в срок</v>
      </c>
      <c r="X62" s="234" t="s">
        <v>586</v>
      </c>
      <c r="Y62" s="234">
        <v>42824</v>
      </c>
      <c r="Z62" s="234">
        <v>42944</v>
      </c>
      <c r="AA62" s="234" t="s">
        <v>582</v>
      </c>
      <c r="AB62" s="234" t="s">
        <v>263</v>
      </c>
      <c r="AC62" s="233">
        <v>550</v>
      </c>
      <c r="AD62" s="233">
        <v>550</v>
      </c>
      <c r="AE62" s="233"/>
      <c r="AF62" s="231"/>
      <c r="AG62" s="231">
        <v>42877</v>
      </c>
      <c r="AH62" s="231">
        <v>42879</v>
      </c>
      <c r="AI62" s="235">
        <f t="shared" si="34"/>
        <v>42879</v>
      </c>
      <c r="AJ62" s="235" t="str">
        <f t="shared" si="35"/>
        <v>в срок</v>
      </c>
      <c r="AK62" s="233">
        <v>5</v>
      </c>
      <c r="AL62" s="231"/>
      <c r="AM62" s="231">
        <v>42879</v>
      </c>
      <c r="AN62" s="231">
        <v>42879</v>
      </c>
      <c r="AO62" s="235" t="str">
        <f t="shared" si="36"/>
        <v>в срок</v>
      </c>
      <c r="AP62" s="236">
        <f t="shared" si="37"/>
        <v>55</v>
      </c>
      <c r="AQ62" s="236">
        <f t="shared" si="38"/>
        <v>0</v>
      </c>
      <c r="AR62" s="236">
        <f t="shared" si="39"/>
        <v>55</v>
      </c>
      <c r="AS62" s="231" t="s">
        <v>263</v>
      </c>
      <c r="AT62" s="235"/>
      <c r="AU62" s="237">
        <f>IF(AN62=0,0,Реестр!AN62-Реестр!AG62)</f>
        <v>2</v>
      </c>
      <c r="AV62" s="237">
        <f>IF(AN62=0,0,Реестр!AN62-Реестр!R62)</f>
        <v>56</v>
      </c>
      <c r="AW62" s="11" t="b">
        <f t="shared" si="9"/>
        <v>1</v>
      </c>
      <c r="AX62" s="11" t="s">
        <v>975</v>
      </c>
    </row>
    <row r="63" spans="1:50" ht="90" x14ac:dyDescent="0.25">
      <c r="A63" s="11">
        <v>1</v>
      </c>
      <c r="B63" s="89">
        <v>54</v>
      </c>
      <c r="C63" s="81" t="s">
        <v>194</v>
      </c>
      <c r="D63" s="81" t="s">
        <v>126</v>
      </c>
      <c r="E63" s="155" t="s">
        <v>942</v>
      </c>
      <c r="F63" s="129" t="s">
        <v>367</v>
      </c>
      <c r="G63" s="129" t="s">
        <v>357</v>
      </c>
      <c r="H63" s="84" t="s">
        <v>379</v>
      </c>
      <c r="I63" s="262"/>
      <c r="J63" s="81" t="s">
        <v>780</v>
      </c>
      <c r="K63" s="85">
        <v>42829</v>
      </c>
      <c r="L63" s="84" t="s">
        <v>121</v>
      </c>
      <c r="M63" s="125">
        <v>5</v>
      </c>
      <c r="N63" s="81">
        <v>0.4</v>
      </c>
      <c r="O63" s="81">
        <v>3</v>
      </c>
      <c r="P63" s="81" t="s">
        <v>122</v>
      </c>
      <c r="Q63" s="85">
        <v>42829</v>
      </c>
      <c r="R63" s="85">
        <v>42829</v>
      </c>
      <c r="S63" s="81" t="s">
        <v>123</v>
      </c>
      <c r="T63" s="86">
        <f t="shared" si="0"/>
        <v>42844</v>
      </c>
      <c r="U63" s="85">
        <v>42830</v>
      </c>
      <c r="V63" s="233">
        <f t="shared" si="1"/>
        <v>1</v>
      </c>
      <c r="W63" s="232" t="str">
        <f t="shared" si="2"/>
        <v>в срок</v>
      </c>
      <c r="X63" s="234" t="s">
        <v>588</v>
      </c>
      <c r="Y63" s="234">
        <v>42830</v>
      </c>
      <c r="Z63" s="234">
        <v>42950</v>
      </c>
      <c r="AA63" s="234" t="s">
        <v>582</v>
      </c>
      <c r="AB63" s="234" t="s">
        <v>263</v>
      </c>
      <c r="AC63" s="233">
        <v>550</v>
      </c>
      <c r="AD63" s="233">
        <v>550</v>
      </c>
      <c r="AE63" s="233"/>
      <c r="AF63" s="231"/>
      <c r="AG63" s="231">
        <v>42934</v>
      </c>
      <c r="AH63" s="231">
        <v>42936</v>
      </c>
      <c r="AI63" s="235">
        <f t="shared" si="34"/>
        <v>42936</v>
      </c>
      <c r="AJ63" s="235" t="str">
        <f t="shared" si="35"/>
        <v>в срок</v>
      </c>
      <c r="AK63" s="233">
        <v>5</v>
      </c>
      <c r="AL63" s="231"/>
      <c r="AM63" s="231">
        <v>42936</v>
      </c>
      <c r="AN63" s="231">
        <v>42936</v>
      </c>
      <c r="AO63" s="235" t="str">
        <f t="shared" si="36"/>
        <v>в срок</v>
      </c>
      <c r="AP63" s="236">
        <f t="shared" si="37"/>
        <v>106</v>
      </c>
      <c r="AQ63" s="236">
        <f t="shared" si="38"/>
        <v>0</v>
      </c>
      <c r="AR63" s="236">
        <f t="shared" si="39"/>
        <v>106</v>
      </c>
      <c r="AS63" s="231" t="s">
        <v>263</v>
      </c>
      <c r="AT63" s="235"/>
      <c r="AU63" s="237">
        <f>IF(AN63=0,0,Реестр!AN63-Реестр!AG63)</f>
        <v>2</v>
      </c>
      <c r="AV63" s="237">
        <f>IF(AN63=0,0,Реестр!AN63-Реестр!R63)</f>
        <v>107</v>
      </c>
      <c r="AW63" s="11" t="b">
        <f t="shared" si="9"/>
        <v>1</v>
      </c>
      <c r="AX63" s="11" t="s">
        <v>975</v>
      </c>
    </row>
    <row r="64" spans="1:50" ht="90" x14ac:dyDescent="0.25">
      <c r="A64" s="11">
        <v>1</v>
      </c>
      <c r="B64" s="89">
        <v>55</v>
      </c>
      <c r="C64" s="81" t="s">
        <v>194</v>
      </c>
      <c r="D64" s="81" t="s">
        <v>126</v>
      </c>
      <c r="E64" s="155" t="s">
        <v>942</v>
      </c>
      <c r="F64" s="129" t="s">
        <v>368</v>
      </c>
      <c r="G64" s="129" t="s">
        <v>369</v>
      </c>
      <c r="H64" s="84" t="s">
        <v>380</v>
      </c>
      <c r="I64" s="262"/>
      <c r="J64" s="81" t="s">
        <v>781</v>
      </c>
      <c r="K64" s="85">
        <v>42837</v>
      </c>
      <c r="L64" s="84" t="s">
        <v>121</v>
      </c>
      <c r="M64" s="125">
        <v>15</v>
      </c>
      <c r="N64" s="81">
        <v>0.4</v>
      </c>
      <c r="O64" s="81">
        <v>3</v>
      </c>
      <c r="P64" s="81" t="s">
        <v>122</v>
      </c>
      <c r="Q64" s="85">
        <v>42837</v>
      </c>
      <c r="R64" s="85">
        <v>42837</v>
      </c>
      <c r="S64" s="81" t="s">
        <v>123</v>
      </c>
      <c r="T64" s="86">
        <f t="shared" si="0"/>
        <v>42852</v>
      </c>
      <c r="U64" s="85">
        <v>42842</v>
      </c>
      <c r="V64" s="233">
        <f t="shared" si="1"/>
        <v>5</v>
      </c>
      <c r="W64" s="232" t="str">
        <f t="shared" si="2"/>
        <v>в срок</v>
      </c>
      <c r="X64" s="234" t="s">
        <v>589</v>
      </c>
      <c r="Y64" s="234">
        <v>42842</v>
      </c>
      <c r="Z64" s="234">
        <v>42962</v>
      </c>
      <c r="AA64" s="234" t="s">
        <v>582</v>
      </c>
      <c r="AB64" s="234" t="s">
        <v>263</v>
      </c>
      <c r="AC64" s="233">
        <v>550</v>
      </c>
      <c r="AD64" s="233">
        <v>550</v>
      </c>
      <c r="AE64" s="233"/>
      <c r="AF64" s="231"/>
      <c r="AG64" s="231">
        <v>42868</v>
      </c>
      <c r="AH64" s="231">
        <v>42870</v>
      </c>
      <c r="AI64" s="235">
        <f t="shared" si="34"/>
        <v>42870</v>
      </c>
      <c r="AJ64" s="235" t="str">
        <f t="shared" si="35"/>
        <v>в срок</v>
      </c>
      <c r="AK64" s="233">
        <v>15</v>
      </c>
      <c r="AL64" s="231"/>
      <c r="AM64" s="231">
        <v>42870</v>
      </c>
      <c r="AN64" s="231">
        <v>42870</v>
      </c>
      <c r="AO64" s="235" t="str">
        <f t="shared" si="36"/>
        <v>в срок</v>
      </c>
      <c r="AP64" s="236">
        <f t="shared" si="37"/>
        <v>28</v>
      </c>
      <c r="AQ64" s="236">
        <f t="shared" si="38"/>
        <v>0</v>
      </c>
      <c r="AR64" s="236">
        <f t="shared" si="39"/>
        <v>28</v>
      </c>
      <c r="AS64" s="231" t="s">
        <v>263</v>
      </c>
      <c r="AT64" s="235"/>
      <c r="AU64" s="237">
        <f>IF(AN64=0,0,Реестр!AN64-Реестр!AG64)</f>
        <v>2</v>
      </c>
      <c r="AV64" s="237">
        <f>IF(AN64=0,0,Реестр!AN64-Реестр!R64)</f>
        <v>33</v>
      </c>
      <c r="AW64" s="11" t="b">
        <f t="shared" si="9"/>
        <v>1</v>
      </c>
      <c r="AX64" s="11" t="s">
        <v>975</v>
      </c>
    </row>
    <row r="65" spans="1:50" ht="90" x14ac:dyDescent="0.25">
      <c r="A65" s="11">
        <v>1</v>
      </c>
      <c r="B65" s="89">
        <v>56</v>
      </c>
      <c r="C65" s="81" t="s">
        <v>194</v>
      </c>
      <c r="D65" s="81" t="s">
        <v>126</v>
      </c>
      <c r="E65" s="155" t="s">
        <v>942</v>
      </c>
      <c r="F65" s="129" t="s">
        <v>370</v>
      </c>
      <c r="G65" s="129" t="s">
        <v>371</v>
      </c>
      <c r="H65" s="84" t="s">
        <v>381</v>
      </c>
      <c r="I65" s="262"/>
      <c r="J65" s="81" t="s">
        <v>782</v>
      </c>
      <c r="K65" s="85">
        <v>42837</v>
      </c>
      <c r="L65" s="84" t="s">
        <v>121</v>
      </c>
      <c r="M65" s="125">
        <v>10</v>
      </c>
      <c r="N65" s="81">
        <v>0.4</v>
      </c>
      <c r="O65" s="81">
        <v>3</v>
      </c>
      <c r="P65" s="81" t="s">
        <v>122</v>
      </c>
      <c r="Q65" s="85">
        <v>42837</v>
      </c>
      <c r="R65" s="85">
        <v>42837</v>
      </c>
      <c r="S65" s="81" t="s">
        <v>123</v>
      </c>
      <c r="T65" s="86">
        <f t="shared" si="0"/>
        <v>42852</v>
      </c>
      <c r="U65" s="85">
        <v>42842</v>
      </c>
      <c r="V65" s="233">
        <f t="shared" si="1"/>
        <v>5</v>
      </c>
      <c r="W65" s="232" t="str">
        <f t="shared" si="2"/>
        <v>в срок</v>
      </c>
      <c r="X65" s="234" t="s">
        <v>590</v>
      </c>
      <c r="Y65" s="234">
        <v>42842</v>
      </c>
      <c r="Z65" s="234">
        <v>42962</v>
      </c>
      <c r="AA65" s="234" t="s">
        <v>582</v>
      </c>
      <c r="AB65" s="234" t="s">
        <v>263</v>
      </c>
      <c r="AC65" s="233">
        <v>550</v>
      </c>
      <c r="AD65" s="233">
        <v>550</v>
      </c>
      <c r="AE65" s="233"/>
      <c r="AF65" s="231"/>
      <c r="AG65" s="231">
        <v>42942</v>
      </c>
      <c r="AH65" s="231">
        <v>42944</v>
      </c>
      <c r="AI65" s="235">
        <f t="shared" si="34"/>
        <v>42944</v>
      </c>
      <c r="AJ65" s="235" t="str">
        <f t="shared" si="35"/>
        <v>в срок</v>
      </c>
      <c r="AK65" s="233">
        <v>10</v>
      </c>
      <c r="AL65" s="231"/>
      <c r="AM65" s="231">
        <v>42944</v>
      </c>
      <c r="AN65" s="231">
        <v>42944</v>
      </c>
      <c r="AO65" s="235" t="str">
        <f t="shared" si="36"/>
        <v>в срок</v>
      </c>
      <c r="AP65" s="236">
        <f t="shared" si="37"/>
        <v>102</v>
      </c>
      <c r="AQ65" s="236">
        <f t="shared" si="38"/>
        <v>0</v>
      </c>
      <c r="AR65" s="236">
        <f t="shared" si="39"/>
        <v>102</v>
      </c>
      <c r="AS65" s="231" t="s">
        <v>263</v>
      </c>
      <c r="AT65" s="235"/>
      <c r="AU65" s="237">
        <f>IF(AN65=0,0,Реестр!AN65-Реестр!AG65)</f>
        <v>2</v>
      </c>
      <c r="AV65" s="237">
        <f>IF(AN65=0,0,Реестр!AN65-Реестр!R65)</f>
        <v>107</v>
      </c>
      <c r="AW65" s="11" t="b">
        <f t="shared" si="9"/>
        <v>1</v>
      </c>
      <c r="AX65" s="11" t="s">
        <v>975</v>
      </c>
    </row>
    <row r="66" spans="1:50" ht="90" hidden="1" x14ac:dyDescent="0.25">
      <c r="A66" s="11">
        <v>1</v>
      </c>
      <c r="B66" s="89">
        <v>57</v>
      </c>
      <c r="C66" s="81" t="s">
        <v>194</v>
      </c>
      <c r="D66" s="81" t="s">
        <v>126</v>
      </c>
      <c r="E66" s="155" t="s">
        <v>942</v>
      </c>
      <c r="F66" s="129" t="s">
        <v>372</v>
      </c>
      <c r="G66" s="129" t="s">
        <v>371</v>
      </c>
      <c r="H66" s="84" t="s">
        <v>382</v>
      </c>
      <c r="I66" s="262"/>
      <c r="J66" s="81" t="s">
        <v>783</v>
      </c>
      <c r="K66" s="85">
        <v>42838</v>
      </c>
      <c r="L66" s="84" t="s">
        <v>121</v>
      </c>
      <c r="M66" s="125">
        <v>5</v>
      </c>
      <c r="N66" s="81">
        <v>0.4</v>
      </c>
      <c r="O66" s="81">
        <v>3</v>
      </c>
      <c r="P66" s="81" t="s">
        <v>122</v>
      </c>
      <c r="Q66" s="85">
        <v>42838</v>
      </c>
      <c r="R66" s="85">
        <v>42838</v>
      </c>
      <c r="S66" s="81" t="s">
        <v>123</v>
      </c>
      <c r="T66" s="86">
        <f t="shared" si="0"/>
        <v>42853</v>
      </c>
      <c r="U66" s="85">
        <v>42845</v>
      </c>
      <c r="V66" s="233">
        <f t="shared" si="1"/>
        <v>7</v>
      </c>
      <c r="W66" s="232" t="str">
        <f t="shared" si="2"/>
        <v>в срок</v>
      </c>
      <c r="X66" s="234" t="s">
        <v>591</v>
      </c>
      <c r="Y66" s="234">
        <v>42845</v>
      </c>
      <c r="Z66" s="234">
        <v>42967</v>
      </c>
      <c r="AA66" s="234" t="s">
        <v>582</v>
      </c>
      <c r="AB66" s="234" t="s">
        <v>263</v>
      </c>
      <c r="AC66" s="233">
        <v>550</v>
      </c>
      <c r="AD66" s="233">
        <v>550</v>
      </c>
      <c r="AE66" s="233"/>
      <c r="AF66" s="231"/>
      <c r="AG66" s="231"/>
      <c r="AH66" s="231"/>
      <c r="AI66" s="231"/>
      <c r="AJ66" s="231"/>
      <c r="AK66" s="233"/>
      <c r="AL66" s="231"/>
      <c r="AM66" s="231"/>
      <c r="AN66" s="231"/>
      <c r="AO66" s="231"/>
      <c r="AP66" s="231"/>
      <c r="AQ66" s="231"/>
      <c r="AR66" s="231"/>
      <c r="AS66" s="231"/>
      <c r="AT66" s="231"/>
      <c r="AU66" s="237">
        <f>IF(AN66=0,0,Реестр!AN66-Реестр!AG66)</f>
        <v>0</v>
      </c>
      <c r="AV66" s="237">
        <f>IF(AN66=0,0,Реестр!AN66-Реестр!R66)</f>
        <v>0</v>
      </c>
      <c r="AX66" s="11" t="s">
        <v>975</v>
      </c>
    </row>
    <row r="67" spans="1:50" ht="90" x14ac:dyDescent="0.25">
      <c r="A67" s="11">
        <v>1</v>
      </c>
      <c r="B67" s="89">
        <v>58</v>
      </c>
      <c r="C67" s="81" t="s">
        <v>194</v>
      </c>
      <c r="D67" s="81" t="s">
        <v>126</v>
      </c>
      <c r="E67" s="155" t="s">
        <v>942</v>
      </c>
      <c r="F67" s="129" t="s">
        <v>373</v>
      </c>
      <c r="G67" s="129" t="s">
        <v>170</v>
      </c>
      <c r="H67" s="84" t="s">
        <v>383</v>
      </c>
      <c r="I67" s="262"/>
      <c r="J67" s="81" t="s">
        <v>784</v>
      </c>
      <c r="K67" s="85">
        <v>42845</v>
      </c>
      <c r="L67" s="84" t="s">
        <v>121</v>
      </c>
      <c r="M67" s="125">
        <v>5</v>
      </c>
      <c r="N67" s="81">
        <v>0.4</v>
      </c>
      <c r="O67" s="81">
        <v>3</v>
      </c>
      <c r="P67" s="81" t="s">
        <v>122</v>
      </c>
      <c r="Q67" s="85">
        <v>42845</v>
      </c>
      <c r="R67" s="85">
        <v>42845</v>
      </c>
      <c r="S67" s="81" t="s">
        <v>123</v>
      </c>
      <c r="T67" s="86">
        <f t="shared" si="0"/>
        <v>42860</v>
      </c>
      <c r="U67" s="85">
        <v>42850</v>
      </c>
      <c r="V67" s="233">
        <f t="shared" si="1"/>
        <v>5</v>
      </c>
      <c r="W67" s="232" t="str">
        <f t="shared" si="2"/>
        <v>в срок</v>
      </c>
      <c r="X67" s="234" t="s">
        <v>592</v>
      </c>
      <c r="Y67" s="234">
        <v>42850</v>
      </c>
      <c r="Z67" s="234">
        <v>42970</v>
      </c>
      <c r="AA67" s="234" t="s">
        <v>267</v>
      </c>
      <c r="AB67" s="234" t="s">
        <v>263</v>
      </c>
      <c r="AC67" s="233">
        <v>550</v>
      </c>
      <c r="AD67" s="233">
        <v>550</v>
      </c>
      <c r="AE67" s="233"/>
      <c r="AF67" s="231"/>
      <c r="AG67" s="231">
        <v>42858</v>
      </c>
      <c r="AH67" s="231">
        <v>42860</v>
      </c>
      <c r="AI67" s="235">
        <f t="shared" ref="AI67:AI69" si="40">IF(AG67&gt;AH67,AG67,AH67)</f>
        <v>42860</v>
      </c>
      <c r="AJ67" s="235" t="str">
        <f t="shared" ref="AJ67:AJ69" si="41">IF(AH67&gt;Z67,"просрочено","в срок")</f>
        <v>в срок</v>
      </c>
      <c r="AK67" s="233">
        <v>5</v>
      </c>
      <c r="AL67" s="231"/>
      <c r="AM67" s="231">
        <v>42860</v>
      </c>
      <c r="AN67" s="231">
        <v>42860</v>
      </c>
      <c r="AO67" s="235" t="str">
        <f t="shared" ref="AO67:AO69" si="42">IF(AN67&gt;Z67,"просрочено","в срок")</f>
        <v>в срок</v>
      </c>
      <c r="AP67" s="236">
        <f t="shared" ref="AP67:AP69" si="43">AI67-Y67</f>
        <v>10</v>
      </c>
      <c r="AQ67" s="236">
        <f t="shared" ref="AQ67:AQ69" si="44">AM67-AI67</f>
        <v>0</v>
      </c>
      <c r="AR67" s="236">
        <f t="shared" ref="AR67:AR69" si="45">AN67-Y67</f>
        <v>10</v>
      </c>
      <c r="AS67" s="231" t="s">
        <v>263</v>
      </c>
      <c r="AT67" s="235"/>
      <c r="AU67" s="237">
        <f>IF(AN67=0,0,Реестр!AN67-Реестр!AG67)</f>
        <v>2</v>
      </c>
      <c r="AV67" s="237">
        <f>IF(AN67=0,0,Реестр!AN67-Реестр!R67)</f>
        <v>15</v>
      </c>
      <c r="AW67" s="11" t="b">
        <f t="shared" si="9"/>
        <v>1</v>
      </c>
      <c r="AX67" s="11" t="s">
        <v>975</v>
      </c>
    </row>
    <row r="68" spans="1:50" ht="90" x14ac:dyDescent="0.25">
      <c r="A68" s="11">
        <v>1</v>
      </c>
      <c r="B68" s="89">
        <v>59</v>
      </c>
      <c r="C68" s="81" t="s">
        <v>194</v>
      </c>
      <c r="D68" s="81" t="s">
        <v>126</v>
      </c>
      <c r="E68" s="155" t="s">
        <v>942</v>
      </c>
      <c r="F68" s="129" t="s">
        <v>374</v>
      </c>
      <c r="G68" s="129" t="s">
        <v>375</v>
      </c>
      <c r="H68" s="84" t="s">
        <v>384</v>
      </c>
      <c r="I68" s="262"/>
      <c r="J68" s="81" t="s">
        <v>785</v>
      </c>
      <c r="K68" s="85">
        <v>42845</v>
      </c>
      <c r="L68" s="84" t="s">
        <v>121</v>
      </c>
      <c r="M68" s="125">
        <v>10</v>
      </c>
      <c r="N68" s="81">
        <v>0.4</v>
      </c>
      <c r="O68" s="81">
        <v>3</v>
      </c>
      <c r="P68" s="81" t="s">
        <v>122</v>
      </c>
      <c r="Q68" s="85">
        <v>42845</v>
      </c>
      <c r="R68" s="85">
        <v>42845</v>
      </c>
      <c r="S68" s="81" t="s">
        <v>123</v>
      </c>
      <c r="T68" s="86">
        <f t="shared" si="0"/>
        <v>42860</v>
      </c>
      <c r="U68" s="85">
        <v>42857</v>
      </c>
      <c r="V68" s="233">
        <f t="shared" si="1"/>
        <v>12</v>
      </c>
      <c r="W68" s="232" t="str">
        <f t="shared" si="2"/>
        <v>в срок</v>
      </c>
      <c r="X68" s="234" t="s">
        <v>593</v>
      </c>
      <c r="Y68" s="234">
        <v>42857</v>
      </c>
      <c r="Z68" s="234">
        <v>42977</v>
      </c>
      <c r="AA68" s="234" t="s">
        <v>596</v>
      </c>
      <c r="AB68" s="234" t="s">
        <v>263</v>
      </c>
      <c r="AC68" s="233">
        <v>550</v>
      </c>
      <c r="AD68" s="233">
        <v>550</v>
      </c>
      <c r="AE68" s="233"/>
      <c r="AF68" s="231"/>
      <c r="AG68" s="231">
        <v>42865</v>
      </c>
      <c r="AH68" s="231">
        <v>42867</v>
      </c>
      <c r="AI68" s="235">
        <f t="shared" si="40"/>
        <v>42867</v>
      </c>
      <c r="AJ68" s="235" t="str">
        <f t="shared" si="41"/>
        <v>в срок</v>
      </c>
      <c r="AK68" s="233">
        <v>10</v>
      </c>
      <c r="AL68" s="231"/>
      <c r="AM68" s="231">
        <v>42867</v>
      </c>
      <c r="AN68" s="231">
        <v>42867</v>
      </c>
      <c r="AO68" s="235" t="str">
        <f t="shared" si="42"/>
        <v>в срок</v>
      </c>
      <c r="AP68" s="236">
        <f t="shared" si="43"/>
        <v>10</v>
      </c>
      <c r="AQ68" s="236">
        <f t="shared" si="44"/>
        <v>0</v>
      </c>
      <c r="AR68" s="236">
        <f t="shared" si="45"/>
        <v>10</v>
      </c>
      <c r="AS68" s="231" t="s">
        <v>263</v>
      </c>
      <c r="AT68" s="235"/>
      <c r="AU68" s="237">
        <f>IF(AN68=0,0,Реестр!AN68-Реестр!AG68)</f>
        <v>2</v>
      </c>
      <c r="AV68" s="237">
        <f>IF(AN68=0,0,Реестр!AN68-Реестр!R68)</f>
        <v>22</v>
      </c>
      <c r="AW68" s="11" t="b">
        <f t="shared" si="9"/>
        <v>1</v>
      </c>
      <c r="AX68" s="11" t="s">
        <v>975</v>
      </c>
    </row>
    <row r="69" spans="1:50" ht="90" x14ac:dyDescent="0.25">
      <c r="A69" s="11">
        <v>1</v>
      </c>
      <c r="B69" s="89">
        <v>60</v>
      </c>
      <c r="C69" s="81" t="s">
        <v>194</v>
      </c>
      <c r="D69" s="81" t="s">
        <v>126</v>
      </c>
      <c r="E69" s="155" t="s">
        <v>942</v>
      </c>
      <c r="F69" s="129" t="s">
        <v>376</v>
      </c>
      <c r="G69" s="129" t="s">
        <v>377</v>
      </c>
      <c r="H69" s="84" t="s">
        <v>385</v>
      </c>
      <c r="I69" s="262"/>
      <c r="J69" s="81" t="s">
        <v>786</v>
      </c>
      <c r="K69" s="85">
        <v>42866</v>
      </c>
      <c r="L69" s="84" t="s">
        <v>121</v>
      </c>
      <c r="M69" s="125">
        <v>5</v>
      </c>
      <c r="N69" s="81">
        <v>0.4</v>
      </c>
      <c r="O69" s="81">
        <v>3</v>
      </c>
      <c r="P69" s="81" t="s">
        <v>122</v>
      </c>
      <c r="Q69" s="85">
        <v>42866</v>
      </c>
      <c r="R69" s="85">
        <v>42866</v>
      </c>
      <c r="S69" s="81" t="s">
        <v>123</v>
      </c>
      <c r="T69" s="86">
        <f t="shared" si="0"/>
        <v>42881</v>
      </c>
      <c r="U69" s="85">
        <v>42866</v>
      </c>
      <c r="V69" s="233">
        <f t="shared" si="1"/>
        <v>0</v>
      </c>
      <c r="W69" s="232" t="str">
        <f t="shared" si="2"/>
        <v>в срок</v>
      </c>
      <c r="X69" s="234" t="s">
        <v>594</v>
      </c>
      <c r="Y69" s="234">
        <v>42866</v>
      </c>
      <c r="Z69" s="234">
        <v>42986</v>
      </c>
      <c r="AA69" s="234" t="s">
        <v>597</v>
      </c>
      <c r="AB69" s="234" t="s">
        <v>263</v>
      </c>
      <c r="AC69" s="233">
        <v>550</v>
      </c>
      <c r="AD69" s="233">
        <v>550</v>
      </c>
      <c r="AE69" s="233"/>
      <c r="AF69" s="231"/>
      <c r="AG69" s="231">
        <v>42900</v>
      </c>
      <c r="AH69" s="231">
        <v>42902</v>
      </c>
      <c r="AI69" s="235">
        <f t="shared" si="40"/>
        <v>42902</v>
      </c>
      <c r="AJ69" s="235" t="str">
        <f t="shared" si="41"/>
        <v>в срок</v>
      </c>
      <c r="AK69" s="233">
        <v>5</v>
      </c>
      <c r="AL69" s="231"/>
      <c r="AM69" s="231">
        <v>42902</v>
      </c>
      <c r="AN69" s="231">
        <v>42902</v>
      </c>
      <c r="AO69" s="235" t="str">
        <f t="shared" si="42"/>
        <v>в срок</v>
      </c>
      <c r="AP69" s="236">
        <f t="shared" si="43"/>
        <v>36</v>
      </c>
      <c r="AQ69" s="236">
        <f t="shared" si="44"/>
        <v>0</v>
      </c>
      <c r="AR69" s="236">
        <f t="shared" si="45"/>
        <v>36</v>
      </c>
      <c r="AS69" s="231" t="s">
        <v>263</v>
      </c>
      <c r="AT69" s="235"/>
      <c r="AU69" s="237">
        <f>IF(AN69=0,0,Реестр!AN69-Реестр!AG69)</f>
        <v>2</v>
      </c>
      <c r="AV69" s="237">
        <f>IF(AN69=0,0,Реестр!AN69-Реестр!R69)</f>
        <v>36</v>
      </c>
      <c r="AW69" s="11" t="b">
        <f t="shared" si="9"/>
        <v>1</v>
      </c>
      <c r="AX69" s="11" t="s">
        <v>975</v>
      </c>
    </row>
    <row r="70" spans="1:50" ht="90" hidden="1" x14ac:dyDescent="0.25">
      <c r="A70" s="11">
        <v>1</v>
      </c>
      <c r="B70" s="89">
        <v>61</v>
      </c>
      <c r="C70" s="81" t="s">
        <v>194</v>
      </c>
      <c r="D70" s="81" t="s">
        <v>126</v>
      </c>
      <c r="E70" s="155" t="s">
        <v>942</v>
      </c>
      <c r="F70" s="129" t="s">
        <v>378</v>
      </c>
      <c r="G70" s="129" t="s">
        <v>371</v>
      </c>
      <c r="H70" s="84" t="s">
        <v>386</v>
      </c>
      <c r="I70" s="262"/>
      <c r="J70" s="81" t="s">
        <v>787</v>
      </c>
      <c r="K70" s="85">
        <v>42859</v>
      </c>
      <c r="L70" s="84" t="s">
        <v>121</v>
      </c>
      <c r="M70" s="125">
        <v>5</v>
      </c>
      <c r="N70" s="81">
        <v>0.4</v>
      </c>
      <c r="O70" s="81">
        <v>3</v>
      </c>
      <c r="P70" s="81" t="s">
        <v>122</v>
      </c>
      <c r="Q70" s="85">
        <v>42859</v>
      </c>
      <c r="R70" s="85">
        <v>42859</v>
      </c>
      <c r="S70" s="81" t="s">
        <v>123</v>
      </c>
      <c r="T70" s="86">
        <f t="shared" si="0"/>
        <v>42874</v>
      </c>
      <c r="U70" s="85">
        <v>42874</v>
      </c>
      <c r="V70" s="233">
        <f t="shared" si="1"/>
        <v>15</v>
      </c>
      <c r="W70" s="232" t="str">
        <f t="shared" si="2"/>
        <v>в срок</v>
      </c>
      <c r="X70" s="234" t="s">
        <v>595</v>
      </c>
      <c r="Y70" s="234">
        <v>42874</v>
      </c>
      <c r="Z70" s="234">
        <v>42997</v>
      </c>
      <c r="AA70" s="234" t="s">
        <v>582</v>
      </c>
      <c r="AB70" s="234" t="s">
        <v>263</v>
      </c>
      <c r="AC70" s="233">
        <v>550</v>
      </c>
      <c r="AD70" s="233">
        <v>550</v>
      </c>
      <c r="AE70" s="233"/>
      <c r="AF70" s="231"/>
      <c r="AG70" s="231"/>
      <c r="AH70" s="231"/>
      <c r="AI70" s="231"/>
      <c r="AJ70" s="231"/>
      <c r="AK70" s="233"/>
      <c r="AL70" s="231"/>
      <c r="AM70" s="231"/>
      <c r="AN70" s="231"/>
      <c r="AO70" s="231"/>
      <c r="AP70" s="231"/>
      <c r="AQ70" s="231"/>
      <c r="AR70" s="231"/>
      <c r="AS70" s="231"/>
      <c r="AT70" s="231"/>
      <c r="AU70" s="237">
        <f>IF(AN70=0,0,Реестр!AN70-Реестр!AG70)</f>
        <v>0</v>
      </c>
      <c r="AV70" s="237">
        <f>IF(AN70=0,0,Реестр!AN70-Реестр!R70)</f>
        <v>0</v>
      </c>
      <c r="AX70" s="11" t="s">
        <v>975</v>
      </c>
    </row>
    <row r="71" spans="1:50" ht="90" x14ac:dyDescent="0.25">
      <c r="A71" s="11">
        <v>1</v>
      </c>
      <c r="B71" s="89">
        <v>62</v>
      </c>
      <c r="C71" s="81" t="s">
        <v>194</v>
      </c>
      <c r="D71" s="81" t="s">
        <v>126</v>
      </c>
      <c r="E71" s="155" t="s">
        <v>942</v>
      </c>
      <c r="F71" s="84" t="s">
        <v>387</v>
      </c>
      <c r="G71" s="84" t="s">
        <v>170</v>
      </c>
      <c r="H71" s="129" t="s">
        <v>392</v>
      </c>
      <c r="I71" s="262"/>
      <c r="J71" s="81" t="s">
        <v>788</v>
      </c>
      <c r="K71" s="85">
        <v>42866</v>
      </c>
      <c r="L71" s="84" t="s">
        <v>121</v>
      </c>
      <c r="M71" s="125">
        <v>5</v>
      </c>
      <c r="N71" s="81">
        <v>0.4</v>
      </c>
      <c r="O71" s="81">
        <v>3</v>
      </c>
      <c r="P71" s="81" t="s">
        <v>122</v>
      </c>
      <c r="Q71" s="85">
        <v>42866</v>
      </c>
      <c r="R71" s="85">
        <v>42866</v>
      </c>
      <c r="S71" s="81" t="s">
        <v>123</v>
      </c>
      <c r="T71" s="86">
        <f t="shared" si="0"/>
        <v>42881</v>
      </c>
      <c r="U71" s="85">
        <v>42870</v>
      </c>
      <c r="V71" s="233">
        <f t="shared" si="1"/>
        <v>4</v>
      </c>
      <c r="W71" s="232" t="str">
        <f t="shared" si="2"/>
        <v>в срок</v>
      </c>
      <c r="X71" s="234" t="s">
        <v>598</v>
      </c>
      <c r="Y71" s="234">
        <v>42870</v>
      </c>
      <c r="Z71" s="234">
        <v>42990</v>
      </c>
      <c r="AA71" s="234" t="s">
        <v>580</v>
      </c>
      <c r="AB71" s="234" t="s">
        <v>263</v>
      </c>
      <c r="AC71" s="233">
        <v>550</v>
      </c>
      <c r="AD71" s="233">
        <v>550</v>
      </c>
      <c r="AE71" s="233"/>
      <c r="AF71" s="231"/>
      <c r="AG71" s="231">
        <v>42875</v>
      </c>
      <c r="AH71" s="231">
        <v>42877</v>
      </c>
      <c r="AI71" s="235">
        <f t="shared" ref="AI71:AI80" si="46">IF(AG71&gt;AH71,AG71,AH71)</f>
        <v>42877</v>
      </c>
      <c r="AJ71" s="235" t="str">
        <f t="shared" ref="AJ71:AJ80" si="47">IF(AH71&gt;Z71,"просрочено","в срок")</f>
        <v>в срок</v>
      </c>
      <c r="AK71" s="233">
        <v>5</v>
      </c>
      <c r="AL71" s="231"/>
      <c r="AM71" s="231">
        <v>42877</v>
      </c>
      <c r="AN71" s="231">
        <v>42877</v>
      </c>
      <c r="AO71" s="235" t="str">
        <f t="shared" ref="AO71:AO80" si="48">IF(AN71&gt;Z71,"просрочено","в срок")</f>
        <v>в срок</v>
      </c>
      <c r="AP71" s="236">
        <f t="shared" ref="AP71:AP80" si="49">AI71-Y71</f>
        <v>7</v>
      </c>
      <c r="AQ71" s="236">
        <f t="shared" ref="AQ71:AQ80" si="50">AM71-AI71</f>
        <v>0</v>
      </c>
      <c r="AR71" s="236">
        <f t="shared" ref="AR71:AR80" si="51">AN71-Y71</f>
        <v>7</v>
      </c>
      <c r="AS71" s="231" t="s">
        <v>263</v>
      </c>
      <c r="AT71" s="235"/>
      <c r="AU71" s="237">
        <f>IF(AN71=0,0,Реестр!AN71-Реестр!AG71)</f>
        <v>2</v>
      </c>
      <c r="AV71" s="237">
        <f>IF(AN71=0,0,Реестр!AN71-Реестр!R71)</f>
        <v>11</v>
      </c>
      <c r="AW71" s="11" t="b">
        <f t="shared" si="9"/>
        <v>1</v>
      </c>
      <c r="AX71" s="11" t="s">
        <v>975</v>
      </c>
    </row>
    <row r="72" spans="1:50" ht="90" x14ac:dyDescent="0.25">
      <c r="A72" s="11">
        <v>1</v>
      </c>
      <c r="B72" s="89">
        <v>63</v>
      </c>
      <c r="C72" s="81" t="s">
        <v>194</v>
      </c>
      <c r="D72" s="81" t="s">
        <v>126</v>
      </c>
      <c r="E72" s="155" t="s">
        <v>942</v>
      </c>
      <c r="F72" s="84" t="s">
        <v>388</v>
      </c>
      <c r="G72" s="84" t="s">
        <v>389</v>
      </c>
      <c r="H72" s="129" t="s">
        <v>393</v>
      </c>
      <c r="I72" s="262"/>
      <c r="J72" s="81" t="s">
        <v>789</v>
      </c>
      <c r="K72" s="85">
        <v>42866</v>
      </c>
      <c r="L72" s="84" t="s">
        <v>121</v>
      </c>
      <c r="M72" s="125">
        <v>5</v>
      </c>
      <c r="N72" s="81">
        <v>0.4</v>
      </c>
      <c r="O72" s="81">
        <v>3</v>
      </c>
      <c r="P72" s="81" t="s">
        <v>122</v>
      </c>
      <c r="Q72" s="85">
        <v>42866</v>
      </c>
      <c r="R72" s="85">
        <v>42866</v>
      </c>
      <c r="S72" s="81" t="s">
        <v>123</v>
      </c>
      <c r="T72" s="86">
        <f t="shared" si="0"/>
        <v>42881</v>
      </c>
      <c r="U72" s="85">
        <v>42871</v>
      </c>
      <c r="V72" s="233">
        <f t="shared" si="1"/>
        <v>5</v>
      </c>
      <c r="W72" s="232" t="str">
        <f t="shared" si="2"/>
        <v>в срок</v>
      </c>
      <c r="X72" s="234" t="s">
        <v>599</v>
      </c>
      <c r="Y72" s="234">
        <v>42871</v>
      </c>
      <c r="Z72" s="234">
        <v>42991</v>
      </c>
      <c r="AA72" s="234" t="s">
        <v>582</v>
      </c>
      <c r="AB72" s="234" t="s">
        <v>263</v>
      </c>
      <c r="AC72" s="233">
        <v>550</v>
      </c>
      <c r="AD72" s="233">
        <v>550</v>
      </c>
      <c r="AE72" s="233"/>
      <c r="AF72" s="231"/>
      <c r="AG72" s="231">
        <v>42907</v>
      </c>
      <c r="AH72" s="231">
        <v>42909</v>
      </c>
      <c r="AI72" s="235">
        <f t="shared" si="46"/>
        <v>42909</v>
      </c>
      <c r="AJ72" s="235" t="str">
        <f t="shared" si="47"/>
        <v>в срок</v>
      </c>
      <c r="AK72" s="233">
        <v>5</v>
      </c>
      <c r="AL72" s="231"/>
      <c r="AM72" s="231">
        <v>42909</v>
      </c>
      <c r="AN72" s="231">
        <v>42909</v>
      </c>
      <c r="AO72" s="235" t="str">
        <f t="shared" si="48"/>
        <v>в срок</v>
      </c>
      <c r="AP72" s="236">
        <f t="shared" si="49"/>
        <v>38</v>
      </c>
      <c r="AQ72" s="236">
        <f t="shared" si="50"/>
        <v>0</v>
      </c>
      <c r="AR72" s="236">
        <f t="shared" si="51"/>
        <v>38</v>
      </c>
      <c r="AS72" s="231" t="s">
        <v>263</v>
      </c>
      <c r="AT72" s="235"/>
      <c r="AU72" s="237">
        <f>IF(AN72=0,0,Реестр!AN72-Реестр!AG72)</f>
        <v>2</v>
      </c>
      <c r="AV72" s="237">
        <f>IF(AN72=0,0,Реестр!AN72-Реестр!R72)</f>
        <v>43</v>
      </c>
      <c r="AW72" s="11" t="b">
        <f t="shared" si="9"/>
        <v>1</v>
      </c>
      <c r="AX72" s="11" t="s">
        <v>975</v>
      </c>
    </row>
    <row r="73" spans="1:50" ht="90" x14ac:dyDescent="0.25">
      <c r="A73" s="11">
        <v>1</v>
      </c>
      <c r="B73" s="89">
        <v>64</v>
      </c>
      <c r="C73" s="81" t="s">
        <v>194</v>
      </c>
      <c r="D73" s="81" t="s">
        <v>126</v>
      </c>
      <c r="E73" s="155" t="s">
        <v>942</v>
      </c>
      <c r="F73" s="84" t="s">
        <v>390</v>
      </c>
      <c r="G73" s="84" t="s">
        <v>389</v>
      </c>
      <c r="H73" s="129" t="s">
        <v>394</v>
      </c>
      <c r="I73" s="262"/>
      <c r="J73" s="81" t="s">
        <v>790</v>
      </c>
      <c r="K73" s="85">
        <v>42870</v>
      </c>
      <c r="L73" s="84" t="s">
        <v>121</v>
      </c>
      <c r="M73" s="125">
        <v>5</v>
      </c>
      <c r="N73" s="81">
        <v>0.4</v>
      </c>
      <c r="O73" s="81">
        <v>3</v>
      </c>
      <c r="P73" s="81" t="s">
        <v>122</v>
      </c>
      <c r="Q73" s="85">
        <v>42870</v>
      </c>
      <c r="R73" s="85">
        <v>42870</v>
      </c>
      <c r="S73" s="81" t="s">
        <v>123</v>
      </c>
      <c r="T73" s="86">
        <f t="shared" si="0"/>
        <v>42885</v>
      </c>
      <c r="U73" s="85">
        <v>42873</v>
      </c>
      <c r="V73" s="233">
        <f t="shared" si="1"/>
        <v>3</v>
      </c>
      <c r="W73" s="232" t="str">
        <f t="shared" si="2"/>
        <v>в срок</v>
      </c>
      <c r="X73" s="234" t="s">
        <v>600</v>
      </c>
      <c r="Y73" s="234">
        <v>42873</v>
      </c>
      <c r="Z73" s="234">
        <v>42993</v>
      </c>
      <c r="AA73" s="234" t="s">
        <v>582</v>
      </c>
      <c r="AB73" s="234" t="s">
        <v>263</v>
      </c>
      <c r="AC73" s="233">
        <v>550</v>
      </c>
      <c r="AD73" s="233">
        <v>550</v>
      </c>
      <c r="AE73" s="233"/>
      <c r="AF73" s="231"/>
      <c r="AG73" s="231">
        <v>42956</v>
      </c>
      <c r="AH73" s="231">
        <v>42958</v>
      </c>
      <c r="AI73" s="235">
        <f t="shared" si="46"/>
        <v>42958</v>
      </c>
      <c r="AJ73" s="235" t="str">
        <f t="shared" si="47"/>
        <v>в срок</v>
      </c>
      <c r="AK73" s="233">
        <v>5</v>
      </c>
      <c r="AL73" s="231"/>
      <c r="AM73" s="231">
        <v>42958</v>
      </c>
      <c r="AN73" s="231">
        <v>42958</v>
      </c>
      <c r="AO73" s="235" t="str">
        <f t="shared" si="48"/>
        <v>в срок</v>
      </c>
      <c r="AP73" s="236">
        <f t="shared" si="49"/>
        <v>85</v>
      </c>
      <c r="AQ73" s="236">
        <f t="shared" si="50"/>
        <v>0</v>
      </c>
      <c r="AR73" s="236">
        <f t="shared" si="51"/>
        <v>85</v>
      </c>
      <c r="AS73" s="231" t="s">
        <v>263</v>
      </c>
      <c r="AT73" s="235"/>
      <c r="AU73" s="237">
        <f>IF(AN73=0,0,Реестр!AN73-Реестр!AG73)</f>
        <v>2</v>
      </c>
      <c r="AV73" s="237">
        <f>IF(AN73=0,0,Реестр!AN73-Реестр!R73)</f>
        <v>88</v>
      </c>
      <c r="AW73" s="11" t="b">
        <f t="shared" si="9"/>
        <v>1</v>
      </c>
      <c r="AX73" s="11" t="s">
        <v>975</v>
      </c>
    </row>
    <row r="74" spans="1:50" ht="90" x14ac:dyDescent="0.25">
      <c r="A74" s="11">
        <v>1</v>
      </c>
      <c r="B74" s="89">
        <v>65</v>
      </c>
      <c r="C74" s="81" t="s">
        <v>194</v>
      </c>
      <c r="D74" s="81" t="s">
        <v>126</v>
      </c>
      <c r="E74" s="155" t="s">
        <v>942</v>
      </c>
      <c r="F74" s="84" t="s">
        <v>391</v>
      </c>
      <c r="G74" s="84" t="s">
        <v>170</v>
      </c>
      <c r="H74" s="129" t="s">
        <v>395</v>
      </c>
      <c r="I74" s="262"/>
      <c r="J74" s="81" t="s">
        <v>791</v>
      </c>
      <c r="K74" s="85">
        <v>42870</v>
      </c>
      <c r="L74" s="84" t="s">
        <v>121</v>
      </c>
      <c r="M74" s="125">
        <v>5</v>
      </c>
      <c r="N74" s="81">
        <v>0.4</v>
      </c>
      <c r="O74" s="81">
        <v>3</v>
      </c>
      <c r="P74" s="81" t="s">
        <v>122</v>
      </c>
      <c r="Q74" s="85">
        <v>42870</v>
      </c>
      <c r="R74" s="85">
        <v>42870</v>
      </c>
      <c r="S74" s="81" t="s">
        <v>123</v>
      </c>
      <c r="T74" s="86">
        <f t="shared" si="0"/>
        <v>42885</v>
      </c>
      <c r="U74" s="85">
        <v>42880</v>
      </c>
      <c r="V74" s="233">
        <f t="shared" si="1"/>
        <v>10</v>
      </c>
      <c r="W74" s="232" t="str">
        <f t="shared" si="2"/>
        <v>в срок</v>
      </c>
      <c r="X74" s="234" t="s">
        <v>601</v>
      </c>
      <c r="Y74" s="234">
        <v>42880</v>
      </c>
      <c r="Z74" s="234">
        <v>43000</v>
      </c>
      <c r="AA74" s="234" t="s">
        <v>587</v>
      </c>
      <c r="AB74" s="234" t="s">
        <v>263</v>
      </c>
      <c r="AC74" s="233">
        <v>550</v>
      </c>
      <c r="AD74" s="233">
        <v>550</v>
      </c>
      <c r="AE74" s="233"/>
      <c r="AF74" s="231"/>
      <c r="AG74" s="231">
        <v>43024</v>
      </c>
      <c r="AH74" s="231">
        <v>43026</v>
      </c>
      <c r="AI74" s="235">
        <f t="shared" si="46"/>
        <v>43026</v>
      </c>
      <c r="AJ74" s="235" t="str">
        <f t="shared" si="47"/>
        <v>просрочено</v>
      </c>
      <c r="AK74" s="233">
        <v>5</v>
      </c>
      <c r="AL74" s="231"/>
      <c r="AM74" s="231">
        <v>43026</v>
      </c>
      <c r="AN74" s="231">
        <v>43026</v>
      </c>
      <c r="AO74" s="235" t="str">
        <f t="shared" si="48"/>
        <v>просрочено</v>
      </c>
      <c r="AP74" s="236">
        <f t="shared" si="49"/>
        <v>146</v>
      </c>
      <c r="AQ74" s="236">
        <f t="shared" si="50"/>
        <v>0</v>
      </c>
      <c r="AR74" s="236">
        <f t="shared" si="51"/>
        <v>146</v>
      </c>
      <c r="AS74" s="231" t="s">
        <v>263</v>
      </c>
      <c r="AT74" s="235"/>
      <c r="AU74" s="237">
        <f>IF(AN74=0,0,Реестр!AN74-Реестр!AG74)</f>
        <v>2</v>
      </c>
      <c r="AV74" s="237">
        <f>IF(AN74=0,0,Реестр!AN74-Реестр!R74)</f>
        <v>156</v>
      </c>
      <c r="AW74" s="11" t="b">
        <f t="shared" si="9"/>
        <v>1</v>
      </c>
      <c r="AX74" s="11" t="s">
        <v>975</v>
      </c>
    </row>
    <row r="75" spans="1:50" ht="90" x14ac:dyDescent="0.25">
      <c r="A75" s="11">
        <v>1</v>
      </c>
      <c r="B75" s="89">
        <v>66</v>
      </c>
      <c r="C75" s="81" t="s">
        <v>194</v>
      </c>
      <c r="D75" s="81" t="s">
        <v>126</v>
      </c>
      <c r="E75" s="155" t="s">
        <v>942</v>
      </c>
      <c r="F75" s="84" t="s">
        <v>396</v>
      </c>
      <c r="G75" s="84" t="s">
        <v>389</v>
      </c>
      <c r="H75" s="129" t="s">
        <v>400</v>
      </c>
      <c r="I75" s="262"/>
      <c r="J75" s="81" t="s">
        <v>792</v>
      </c>
      <c r="K75" s="85">
        <v>42879</v>
      </c>
      <c r="L75" s="84" t="s">
        <v>121</v>
      </c>
      <c r="M75" s="125">
        <v>8</v>
      </c>
      <c r="N75" s="81">
        <v>0.4</v>
      </c>
      <c r="O75" s="81">
        <v>3</v>
      </c>
      <c r="P75" s="81" t="s">
        <v>122</v>
      </c>
      <c r="Q75" s="85">
        <v>42879</v>
      </c>
      <c r="R75" s="85">
        <v>42879</v>
      </c>
      <c r="S75" s="81" t="s">
        <v>123</v>
      </c>
      <c r="T75" s="86">
        <f t="shared" ref="T75:T91" si="52">R75+15</f>
        <v>42894</v>
      </c>
      <c r="U75" s="85">
        <v>42880</v>
      </c>
      <c r="V75" s="233">
        <f t="shared" ref="V75:V138" si="53">U75-R75</f>
        <v>1</v>
      </c>
      <c r="W75" s="232" t="str">
        <f t="shared" ref="W75:W138" si="54">IF(U75&gt;T75,"просрочено","в срок")</f>
        <v>в срок</v>
      </c>
      <c r="X75" s="234" t="s">
        <v>602</v>
      </c>
      <c r="Y75" s="234">
        <v>42880</v>
      </c>
      <c r="Z75" s="234">
        <v>43000</v>
      </c>
      <c r="AA75" s="234" t="s">
        <v>582</v>
      </c>
      <c r="AB75" s="234" t="s">
        <v>263</v>
      </c>
      <c r="AC75" s="233">
        <v>550</v>
      </c>
      <c r="AD75" s="233">
        <v>550</v>
      </c>
      <c r="AE75" s="233"/>
      <c r="AF75" s="231"/>
      <c r="AG75" s="231">
        <v>42886</v>
      </c>
      <c r="AH75" s="231">
        <v>42888</v>
      </c>
      <c r="AI75" s="235">
        <f t="shared" si="46"/>
        <v>42888</v>
      </c>
      <c r="AJ75" s="235" t="str">
        <f t="shared" si="47"/>
        <v>в срок</v>
      </c>
      <c r="AK75" s="233">
        <v>8</v>
      </c>
      <c r="AL75" s="231"/>
      <c r="AM75" s="231">
        <v>42888</v>
      </c>
      <c r="AN75" s="231">
        <v>42888</v>
      </c>
      <c r="AO75" s="235" t="str">
        <f t="shared" si="48"/>
        <v>в срок</v>
      </c>
      <c r="AP75" s="236">
        <f t="shared" si="49"/>
        <v>8</v>
      </c>
      <c r="AQ75" s="236">
        <f t="shared" si="50"/>
        <v>0</v>
      </c>
      <c r="AR75" s="236">
        <f t="shared" si="51"/>
        <v>8</v>
      </c>
      <c r="AS75" s="231" t="s">
        <v>263</v>
      </c>
      <c r="AT75" s="235"/>
      <c r="AU75" s="237">
        <f>IF(AN75=0,0,Реестр!AN75-Реестр!AG75)</f>
        <v>2</v>
      </c>
      <c r="AV75" s="237">
        <f>IF(AN75=0,0,Реестр!AN75-Реестр!R75)</f>
        <v>9</v>
      </c>
      <c r="AW75" s="11" t="b">
        <f t="shared" ref="AW75:AW138" si="55">AK75=M75</f>
        <v>1</v>
      </c>
      <c r="AX75" s="11" t="s">
        <v>975</v>
      </c>
    </row>
    <row r="76" spans="1:50" ht="90" x14ac:dyDescent="0.25">
      <c r="A76" s="11">
        <v>1</v>
      </c>
      <c r="B76" s="89">
        <v>67</v>
      </c>
      <c r="C76" s="81" t="s">
        <v>194</v>
      </c>
      <c r="D76" s="81" t="s">
        <v>126</v>
      </c>
      <c r="E76" s="155" t="s">
        <v>942</v>
      </c>
      <c r="F76" s="84" t="s">
        <v>397</v>
      </c>
      <c r="G76" s="84" t="s">
        <v>389</v>
      </c>
      <c r="H76" s="129" t="s">
        <v>401</v>
      </c>
      <c r="I76" s="262"/>
      <c r="J76" s="81" t="s">
        <v>793</v>
      </c>
      <c r="K76" s="85">
        <v>42879</v>
      </c>
      <c r="L76" s="84" t="s">
        <v>121</v>
      </c>
      <c r="M76" s="125">
        <v>5</v>
      </c>
      <c r="N76" s="81">
        <v>0.4</v>
      </c>
      <c r="O76" s="81">
        <v>3</v>
      </c>
      <c r="P76" s="81" t="s">
        <v>122</v>
      </c>
      <c r="Q76" s="85">
        <v>42879</v>
      </c>
      <c r="R76" s="85">
        <v>42879</v>
      </c>
      <c r="S76" s="81" t="s">
        <v>123</v>
      </c>
      <c r="T76" s="86">
        <f t="shared" si="52"/>
        <v>42894</v>
      </c>
      <c r="U76" s="85">
        <v>42887</v>
      </c>
      <c r="V76" s="233">
        <f t="shared" si="53"/>
        <v>8</v>
      </c>
      <c r="W76" s="232" t="str">
        <f t="shared" si="54"/>
        <v>в срок</v>
      </c>
      <c r="X76" s="234" t="s">
        <v>603</v>
      </c>
      <c r="Y76" s="234">
        <v>42887</v>
      </c>
      <c r="Z76" s="234">
        <v>43007</v>
      </c>
      <c r="AA76" s="234" t="s">
        <v>582</v>
      </c>
      <c r="AB76" s="234" t="s">
        <v>263</v>
      </c>
      <c r="AC76" s="233">
        <v>550</v>
      </c>
      <c r="AD76" s="233">
        <v>550</v>
      </c>
      <c r="AE76" s="233"/>
      <c r="AF76" s="231"/>
      <c r="AG76" s="231">
        <v>42942</v>
      </c>
      <c r="AH76" s="231">
        <v>42944</v>
      </c>
      <c r="AI76" s="235">
        <f t="shared" si="46"/>
        <v>42944</v>
      </c>
      <c r="AJ76" s="235" t="str">
        <f t="shared" si="47"/>
        <v>в срок</v>
      </c>
      <c r="AK76" s="233">
        <v>5</v>
      </c>
      <c r="AL76" s="231"/>
      <c r="AM76" s="231">
        <v>42944</v>
      </c>
      <c r="AN76" s="231">
        <v>42944</v>
      </c>
      <c r="AO76" s="235" t="str">
        <f t="shared" si="48"/>
        <v>в срок</v>
      </c>
      <c r="AP76" s="236">
        <f t="shared" si="49"/>
        <v>57</v>
      </c>
      <c r="AQ76" s="236">
        <f t="shared" si="50"/>
        <v>0</v>
      </c>
      <c r="AR76" s="236">
        <f t="shared" si="51"/>
        <v>57</v>
      </c>
      <c r="AS76" s="231" t="s">
        <v>263</v>
      </c>
      <c r="AT76" s="235"/>
      <c r="AU76" s="237">
        <f>IF(AN76=0,0,Реестр!AN76-Реестр!AG76)</f>
        <v>2</v>
      </c>
      <c r="AV76" s="237">
        <f>IF(AN76=0,0,Реестр!AN76-Реестр!R76)</f>
        <v>65</v>
      </c>
      <c r="AW76" s="11" t="b">
        <f t="shared" si="55"/>
        <v>1</v>
      </c>
      <c r="AX76" s="11" t="s">
        <v>975</v>
      </c>
    </row>
    <row r="77" spans="1:50" ht="90" x14ac:dyDescent="0.25">
      <c r="A77" s="11">
        <v>1</v>
      </c>
      <c r="B77" s="89">
        <v>68</v>
      </c>
      <c r="C77" s="81" t="s">
        <v>194</v>
      </c>
      <c r="D77" s="81" t="s">
        <v>126</v>
      </c>
      <c r="E77" s="155" t="s">
        <v>942</v>
      </c>
      <c r="F77" s="84" t="s">
        <v>398</v>
      </c>
      <c r="G77" s="84" t="s">
        <v>399</v>
      </c>
      <c r="H77" s="129" t="s">
        <v>402</v>
      </c>
      <c r="I77" s="262"/>
      <c r="J77" s="81" t="s">
        <v>794</v>
      </c>
      <c r="K77" s="85">
        <v>42888</v>
      </c>
      <c r="L77" s="84" t="s">
        <v>121</v>
      </c>
      <c r="M77" s="125">
        <v>10</v>
      </c>
      <c r="N77" s="81">
        <v>0.4</v>
      </c>
      <c r="O77" s="81">
        <v>3</v>
      </c>
      <c r="P77" s="81" t="s">
        <v>122</v>
      </c>
      <c r="Q77" s="85">
        <v>42888</v>
      </c>
      <c r="R77" s="85">
        <v>42888</v>
      </c>
      <c r="S77" s="81" t="s">
        <v>123</v>
      </c>
      <c r="T77" s="86">
        <f t="shared" si="52"/>
        <v>42903</v>
      </c>
      <c r="U77" s="85">
        <v>42891</v>
      </c>
      <c r="V77" s="233">
        <f t="shared" si="53"/>
        <v>3</v>
      </c>
      <c r="W77" s="232" t="str">
        <f t="shared" si="54"/>
        <v>в срок</v>
      </c>
      <c r="X77" s="234" t="s">
        <v>604</v>
      </c>
      <c r="Y77" s="234">
        <v>42891</v>
      </c>
      <c r="Z77" s="234">
        <v>43011</v>
      </c>
      <c r="AA77" s="234" t="s">
        <v>605</v>
      </c>
      <c r="AB77" s="234" t="s">
        <v>263</v>
      </c>
      <c r="AC77" s="233">
        <v>550</v>
      </c>
      <c r="AD77" s="233">
        <v>550</v>
      </c>
      <c r="AE77" s="233"/>
      <c r="AF77" s="231"/>
      <c r="AG77" s="231">
        <v>43059</v>
      </c>
      <c r="AH77" s="231">
        <v>43061</v>
      </c>
      <c r="AI77" s="235">
        <f t="shared" si="46"/>
        <v>43061</v>
      </c>
      <c r="AJ77" s="235" t="str">
        <f t="shared" si="47"/>
        <v>просрочено</v>
      </c>
      <c r="AK77" s="233">
        <v>10</v>
      </c>
      <c r="AL77" s="231"/>
      <c r="AM77" s="231">
        <v>43061</v>
      </c>
      <c r="AN77" s="231">
        <v>43061</v>
      </c>
      <c r="AO77" s="235" t="str">
        <f t="shared" si="48"/>
        <v>просрочено</v>
      </c>
      <c r="AP77" s="236">
        <f t="shared" si="49"/>
        <v>170</v>
      </c>
      <c r="AQ77" s="236">
        <f t="shared" si="50"/>
        <v>0</v>
      </c>
      <c r="AR77" s="236">
        <f t="shared" si="51"/>
        <v>170</v>
      </c>
      <c r="AS77" s="231" t="s">
        <v>263</v>
      </c>
      <c r="AT77" s="235"/>
      <c r="AU77" s="237">
        <f>IF(AN77=0,0,Реестр!AN77-Реестр!AG77)</f>
        <v>2</v>
      </c>
      <c r="AV77" s="237">
        <f>IF(AN77=0,0,Реестр!AN77-Реестр!R77)</f>
        <v>173</v>
      </c>
      <c r="AW77" s="11" t="b">
        <f t="shared" si="55"/>
        <v>1</v>
      </c>
      <c r="AX77" s="11" t="s">
        <v>975</v>
      </c>
    </row>
    <row r="78" spans="1:50" ht="90" x14ac:dyDescent="0.25">
      <c r="A78" s="11">
        <v>1</v>
      </c>
      <c r="B78" s="89">
        <v>69</v>
      </c>
      <c r="C78" s="81" t="s">
        <v>194</v>
      </c>
      <c r="D78" s="81" t="s">
        <v>126</v>
      </c>
      <c r="E78" s="155" t="s">
        <v>942</v>
      </c>
      <c r="F78" s="84" t="s">
        <v>403</v>
      </c>
      <c r="G78" s="84" t="s">
        <v>389</v>
      </c>
      <c r="H78" s="129" t="s">
        <v>406</v>
      </c>
      <c r="I78" s="262"/>
      <c r="J78" s="81" t="s">
        <v>795</v>
      </c>
      <c r="K78" s="85">
        <v>42901</v>
      </c>
      <c r="L78" s="84" t="s">
        <v>121</v>
      </c>
      <c r="M78" s="125">
        <v>5</v>
      </c>
      <c r="N78" s="81">
        <v>0.4</v>
      </c>
      <c r="O78" s="81">
        <v>3</v>
      </c>
      <c r="P78" s="81" t="s">
        <v>122</v>
      </c>
      <c r="Q78" s="85">
        <v>42901</v>
      </c>
      <c r="R78" s="85">
        <v>42901</v>
      </c>
      <c r="S78" s="81" t="s">
        <v>123</v>
      </c>
      <c r="T78" s="86">
        <f t="shared" si="52"/>
        <v>42916</v>
      </c>
      <c r="U78" s="85">
        <v>42906</v>
      </c>
      <c r="V78" s="233">
        <f t="shared" si="53"/>
        <v>5</v>
      </c>
      <c r="W78" s="232" t="str">
        <f t="shared" si="54"/>
        <v>в срок</v>
      </c>
      <c r="X78" s="234" t="s">
        <v>606</v>
      </c>
      <c r="Y78" s="234">
        <v>42906</v>
      </c>
      <c r="Z78" s="234">
        <v>43026</v>
      </c>
      <c r="AA78" s="234" t="s">
        <v>582</v>
      </c>
      <c r="AB78" s="234" t="s">
        <v>263</v>
      </c>
      <c r="AC78" s="233">
        <v>550</v>
      </c>
      <c r="AD78" s="233">
        <v>550</v>
      </c>
      <c r="AE78" s="233"/>
      <c r="AF78" s="231"/>
      <c r="AG78" s="231">
        <v>42942</v>
      </c>
      <c r="AH78" s="231">
        <v>42944</v>
      </c>
      <c r="AI78" s="235">
        <f t="shared" si="46"/>
        <v>42944</v>
      </c>
      <c r="AJ78" s="235" t="str">
        <f t="shared" si="47"/>
        <v>в срок</v>
      </c>
      <c r="AK78" s="233">
        <v>5</v>
      </c>
      <c r="AL78" s="231"/>
      <c r="AM78" s="231">
        <v>42944</v>
      </c>
      <c r="AN78" s="231">
        <v>42944</v>
      </c>
      <c r="AO78" s="235" t="str">
        <f t="shared" si="48"/>
        <v>в срок</v>
      </c>
      <c r="AP78" s="236">
        <f t="shared" si="49"/>
        <v>38</v>
      </c>
      <c r="AQ78" s="236">
        <f t="shared" si="50"/>
        <v>0</v>
      </c>
      <c r="AR78" s="236">
        <f t="shared" si="51"/>
        <v>38</v>
      </c>
      <c r="AS78" s="231" t="s">
        <v>263</v>
      </c>
      <c r="AT78" s="235"/>
      <c r="AU78" s="237">
        <f>IF(AN78=0,0,Реестр!AN78-Реестр!AG78)</f>
        <v>2</v>
      </c>
      <c r="AV78" s="237">
        <f>IF(AN78=0,0,Реестр!AN78-Реестр!R78)</f>
        <v>43</v>
      </c>
      <c r="AW78" s="11" t="b">
        <f t="shared" si="55"/>
        <v>1</v>
      </c>
      <c r="AX78" s="11" t="s">
        <v>975</v>
      </c>
    </row>
    <row r="79" spans="1:50" ht="90" x14ac:dyDescent="0.25">
      <c r="A79" s="11">
        <v>1</v>
      </c>
      <c r="B79" s="89">
        <v>70</v>
      </c>
      <c r="C79" s="81" t="s">
        <v>194</v>
      </c>
      <c r="D79" s="81" t="s">
        <v>126</v>
      </c>
      <c r="E79" s="155" t="s">
        <v>942</v>
      </c>
      <c r="F79" s="84" t="s">
        <v>404</v>
      </c>
      <c r="G79" s="84" t="s">
        <v>405</v>
      </c>
      <c r="H79" s="129" t="s">
        <v>407</v>
      </c>
      <c r="I79" s="262"/>
      <c r="J79" s="81" t="s">
        <v>796</v>
      </c>
      <c r="K79" s="85">
        <v>42901</v>
      </c>
      <c r="L79" s="84" t="s">
        <v>121</v>
      </c>
      <c r="M79" s="125">
        <v>8</v>
      </c>
      <c r="N79" s="81">
        <v>0.4</v>
      </c>
      <c r="O79" s="81">
        <v>3</v>
      </c>
      <c r="P79" s="81" t="s">
        <v>122</v>
      </c>
      <c r="Q79" s="85">
        <v>42901</v>
      </c>
      <c r="R79" s="85">
        <v>42901</v>
      </c>
      <c r="S79" s="81" t="s">
        <v>123</v>
      </c>
      <c r="T79" s="86">
        <f t="shared" si="52"/>
        <v>42916</v>
      </c>
      <c r="U79" s="85">
        <v>42902</v>
      </c>
      <c r="V79" s="233">
        <f t="shared" si="53"/>
        <v>1</v>
      </c>
      <c r="W79" s="232" t="str">
        <f t="shared" si="54"/>
        <v>в срок</v>
      </c>
      <c r="X79" s="234" t="s">
        <v>607</v>
      </c>
      <c r="Y79" s="234">
        <v>42902</v>
      </c>
      <c r="Z79" s="234">
        <v>43022</v>
      </c>
      <c r="AA79" s="234" t="s">
        <v>608</v>
      </c>
      <c r="AB79" s="234" t="s">
        <v>263</v>
      </c>
      <c r="AC79" s="233">
        <v>550</v>
      </c>
      <c r="AD79" s="233">
        <v>550</v>
      </c>
      <c r="AE79" s="233"/>
      <c r="AF79" s="231"/>
      <c r="AG79" s="231">
        <v>42914</v>
      </c>
      <c r="AH79" s="231">
        <v>42916</v>
      </c>
      <c r="AI79" s="235">
        <f t="shared" si="46"/>
        <v>42916</v>
      </c>
      <c r="AJ79" s="235" t="str">
        <f t="shared" si="47"/>
        <v>в срок</v>
      </c>
      <c r="AK79" s="233">
        <v>8</v>
      </c>
      <c r="AL79" s="231"/>
      <c r="AM79" s="231">
        <v>42916</v>
      </c>
      <c r="AN79" s="231">
        <v>42916</v>
      </c>
      <c r="AO79" s="235" t="str">
        <f t="shared" si="48"/>
        <v>в срок</v>
      </c>
      <c r="AP79" s="236">
        <f t="shared" si="49"/>
        <v>14</v>
      </c>
      <c r="AQ79" s="236">
        <f t="shared" si="50"/>
        <v>0</v>
      </c>
      <c r="AR79" s="236">
        <f t="shared" si="51"/>
        <v>14</v>
      </c>
      <c r="AS79" s="231" t="s">
        <v>263</v>
      </c>
      <c r="AT79" s="235"/>
      <c r="AU79" s="237">
        <f>IF(AN79=0,0,Реестр!AN79-Реестр!AG79)</f>
        <v>2</v>
      </c>
      <c r="AV79" s="237">
        <f>IF(AN79=0,0,Реестр!AN79-Реестр!R79)</f>
        <v>15</v>
      </c>
      <c r="AW79" s="11" t="b">
        <f t="shared" si="55"/>
        <v>1</v>
      </c>
      <c r="AX79" s="11" t="s">
        <v>975</v>
      </c>
    </row>
    <row r="80" spans="1:50" ht="90" x14ac:dyDescent="0.25">
      <c r="A80" s="11">
        <v>1</v>
      </c>
      <c r="B80" s="89">
        <v>71</v>
      </c>
      <c r="C80" s="81" t="s">
        <v>194</v>
      </c>
      <c r="D80" s="81" t="s">
        <v>126</v>
      </c>
      <c r="E80" s="155" t="s">
        <v>942</v>
      </c>
      <c r="F80" s="129" t="s">
        <v>408</v>
      </c>
      <c r="G80" s="129" t="s">
        <v>389</v>
      </c>
      <c r="H80" s="129" t="s">
        <v>406</v>
      </c>
      <c r="I80" s="262"/>
      <c r="J80" s="81" t="s">
        <v>797</v>
      </c>
      <c r="K80" s="85">
        <v>42912</v>
      </c>
      <c r="L80" s="84" t="s">
        <v>121</v>
      </c>
      <c r="M80" s="125">
        <v>10</v>
      </c>
      <c r="N80" s="81">
        <v>0.4</v>
      </c>
      <c r="O80" s="81">
        <v>3</v>
      </c>
      <c r="P80" s="81" t="s">
        <v>122</v>
      </c>
      <c r="Q80" s="85">
        <v>42912</v>
      </c>
      <c r="R80" s="85">
        <v>42912</v>
      </c>
      <c r="S80" s="81" t="s">
        <v>123</v>
      </c>
      <c r="T80" s="86">
        <f t="shared" si="52"/>
        <v>42927</v>
      </c>
      <c r="U80" s="85">
        <v>42919</v>
      </c>
      <c r="V80" s="233">
        <f t="shared" si="53"/>
        <v>7</v>
      </c>
      <c r="W80" s="232" t="str">
        <f t="shared" si="54"/>
        <v>в срок</v>
      </c>
      <c r="X80" s="234" t="s">
        <v>609</v>
      </c>
      <c r="Y80" s="234">
        <v>42919</v>
      </c>
      <c r="Z80" s="234">
        <v>43039</v>
      </c>
      <c r="AA80" s="234" t="s">
        <v>582</v>
      </c>
      <c r="AB80" s="234" t="s">
        <v>263</v>
      </c>
      <c r="AC80" s="233">
        <v>550</v>
      </c>
      <c r="AD80" s="233">
        <v>550</v>
      </c>
      <c r="AE80" s="233"/>
      <c r="AF80" s="231"/>
      <c r="AG80" s="231">
        <v>42934</v>
      </c>
      <c r="AH80" s="231">
        <v>42936</v>
      </c>
      <c r="AI80" s="235">
        <f t="shared" si="46"/>
        <v>42936</v>
      </c>
      <c r="AJ80" s="235" t="str">
        <f t="shared" si="47"/>
        <v>в срок</v>
      </c>
      <c r="AK80" s="233">
        <v>10</v>
      </c>
      <c r="AL80" s="231"/>
      <c r="AM80" s="231">
        <v>42936</v>
      </c>
      <c r="AN80" s="231">
        <v>42936</v>
      </c>
      <c r="AO80" s="235" t="str">
        <f t="shared" si="48"/>
        <v>в срок</v>
      </c>
      <c r="AP80" s="236">
        <f t="shared" si="49"/>
        <v>17</v>
      </c>
      <c r="AQ80" s="236">
        <f t="shared" si="50"/>
        <v>0</v>
      </c>
      <c r="AR80" s="236">
        <f t="shared" si="51"/>
        <v>17</v>
      </c>
      <c r="AS80" s="231" t="s">
        <v>263</v>
      </c>
      <c r="AT80" s="235"/>
      <c r="AU80" s="237">
        <f>IF(AN80=0,0,Реестр!AN80-Реестр!AG80)</f>
        <v>2</v>
      </c>
      <c r="AV80" s="237">
        <f>IF(AN80=0,0,Реестр!AN80-Реестр!R80)</f>
        <v>24</v>
      </c>
      <c r="AW80" s="11" t="b">
        <f t="shared" si="55"/>
        <v>1</v>
      </c>
      <c r="AX80" s="11" t="s">
        <v>975</v>
      </c>
    </row>
    <row r="81" spans="1:50" ht="90" hidden="1" x14ac:dyDescent="0.25">
      <c r="A81" s="11">
        <v>1</v>
      </c>
      <c r="B81" s="89">
        <v>72</v>
      </c>
      <c r="C81" s="81" t="s">
        <v>194</v>
      </c>
      <c r="D81" s="81" t="s">
        <v>126</v>
      </c>
      <c r="E81" s="155" t="s">
        <v>942</v>
      </c>
      <c r="F81" s="129" t="s">
        <v>409</v>
      </c>
      <c r="G81" s="129" t="s">
        <v>170</v>
      </c>
      <c r="H81" s="129" t="s">
        <v>410</v>
      </c>
      <c r="I81" s="262"/>
      <c r="J81" s="81" t="s">
        <v>798</v>
      </c>
      <c r="K81" s="85">
        <v>42916</v>
      </c>
      <c r="L81" s="116" t="s">
        <v>121</v>
      </c>
      <c r="M81" s="125">
        <v>15</v>
      </c>
      <c r="N81" s="81">
        <v>0.4</v>
      </c>
      <c r="O81" s="81">
        <v>3</v>
      </c>
      <c r="P81" s="81" t="s">
        <v>122</v>
      </c>
      <c r="Q81" s="85">
        <v>42916</v>
      </c>
      <c r="R81" s="85">
        <v>42916</v>
      </c>
      <c r="S81" s="81" t="s">
        <v>123</v>
      </c>
      <c r="T81" s="86">
        <f t="shared" si="52"/>
        <v>42931</v>
      </c>
      <c r="U81" s="85">
        <v>42929</v>
      </c>
      <c r="V81" s="233">
        <f t="shared" si="53"/>
        <v>13</v>
      </c>
      <c r="W81" s="232" t="str">
        <f t="shared" si="54"/>
        <v>в срок</v>
      </c>
      <c r="X81" s="234" t="s">
        <v>283</v>
      </c>
      <c r="Y81" s="234">
        <v>42929</v>
      </c>
      <c r="Z81" s="234">
        <v>43052</v>
      </c>
      <c r="AA81" s="234" t="s">
        <v>610</v>
      </c>
      <c r="AB81" s="234" t="s">
        <v>263</v>
      </c>
      <c r="AC81" s="233">
        <v>550</v>
      </c>
      <c r="AD81" s="233">
        <v>550</v>
      </c>
      <c r="AE81" s="233"/>
      <c r="AF81" s="231"/>
      <c r="AG81" s="231"/>
      <c r="AH81" s="231"/>
      <c r="AI81" s="231"/>
      <c r="AJ81" s="231"/>
      <c r="AK81" s="233"/>
      <c r="AL81" s="231"/>
      <c r="AM81" s="231"/>
      <c r="AN81" s="231"/>
      <c r="AO81" s="231"/>
      <c r="AP81" s="231"/>
      <c r="AQ81" s="231"/>
      <c r="AR81" s="231"/>
      <c r="AS81" s="231"/>
      <c r="AT81" s="231"/>
      <c r="AU81" s="237">
        <f>IF(AN81=0,0,Реестр!AN81-Реестр!AG81)</f>
        <v>0</v>
      </c>
      <c r="AV81" s="237">
        <f>IF(AN81=0,0,Реестр!AN81-Реестр!R81)</f>
        <v>0</v>
      </c>
      <c r="AX81" s="11" t="s">
        <v>975</v>
      </c>
    </row>
    <row r="82" spans="1:50" ht="90" x14ac:dyDescent="0.25">
      <c r="A82" s="11">
        <v>1</v>
      </c>
      <c r="B82" s="89">
        <v>73</v>
      </c>
      <c r="C82" s="81" t="s">
        <v>194</v>
      </c>
      <c r="D82" s="81" t="s">
        <v>126</v>
      </c>
      <c r="E82" s="155" t="s">
        <v>942</v>
      </c>
      <c r="F82" s="129" t="s">
        <v>411</v>
      </c>
      <c r="G82" s="129" t="s">
        <v>170</v>
      </c>
      <c r="H82" s="129" t="s">
        <v>363</v>
      </c>
      <c r="I82" s="262"/>
      <c r="J82" s="81" t="s">
        <v>799</v>
      </c>
      <c r="K82" s="85">
        <v>42923</v>
      </c>
      <c r="L82" s="116" t="s">
        <v>121</v>
      </c>
      <c r="M82" s="125">
        <v>10</v>
      </c>
      <c r="N82" s="81">
        <v>0.4</v>
      </c>
      <c r="O82" s="81">
        <v>3</v>
      </c>
      <c r="P82" s="81" t="s">
        <v>122</v>
      </c>
      <c r="Q82" s="85">
        <v>42923</v>
      </c>
      <c r="R82" s="85">
        <v>42923</v>
      </c>
      <c r="S82" s="81" t="s">
        <v>123</v>
      </c>
      <c r="T82" s="86">
        <f t="shared" si="52"/>
        <v>42938</v>
      </c>
      <c r="U82" s="85">
        <v>42930</v>
      </c>
      <c r="V82" s="233">
        <f t="shared" si="53"/>
        <v>7</v>
      </c>
      <c r="W82" s="232" t="str">
        <f t="shared" si="54"/>
        <v>в срок</v>
      </c>
      <c r="X82" s="234" t="s">
        <v>611</v>
      </c>
      <c r="Y82" s="234">
        <v>42930</v>
      </c>
      <c r="Z82" s="234">
        <v>43050</v>
      </c>
      <c r="AA82" s="234" t="s">
        <v>267</v>
      </c>
      <c r="AB82" s="234" t="s">
        <v>263</v>
      </c>
      <c r="AC82" s="233">
        <v>550</v>
      </c>
      <c r="AD82" s="233">
        <v>550</v>
      </c>
      <c r="AE82" s="233"/>
      <c r="AF82" s="231"/>
      <c r="AG82" s="231">
        <v>42956</v>
      </c>
      <c r="AH82" s="231">
        <v>42958</v>
      </c>
      <c r="AI82" s="235">
        <f t="shared" ref="AI82:AI84" si="56">IF(AG82&gt;AH82,AG82,AH82)</f>
        <v>42958</v>
      </c>
      <c r="AJ82" s="235" t="str">
        <f t="shared" ref="AJ82:AJ84" si="57">IF(AH82&gt;Z82,"просрочено","в срок")</f>
        <v>в срок</v>
      </c>
      <c r="AK82" s="233">
        <v>10</v>
      </c>
      <c r="AL82" s="231"/>
      <c r="AM82" s="231">
        <v>42958</v>
      </c>
      <c r="AN82" s="231">
        <v>42958</v>
      </c>
      <c r="AO82" s="235" t="str">
        <f t="shared" ref="AO82:AO84" si="58">IF(AN82&gt;Z82,"просрочено","в срок")</f>
        <v>в срок</v>
      </c>
      <c r="AP82" s="236">
        <f t="shared" ref="AP82:AP84" si="59">AI82-Y82</f>
        <v>28</v>
      </c>
      <c r="AQ82" s="236">
        <f t="shared" ref="AQ82:AQ84" si="60">AM82-AI82</f>
        <v>0</v>
      </c>
      <c r="AR82" s="236">
        <f t="shared" ref="AR82:AR84" si="61">AN82-Y82</f>
        <v>28</v>
      </c>
      <c r="AS82" s="231" t="s">
        <v>263</v>
      </c>
      <c r="AT82" s="235"/>
      <c r="AU82" s="237">
        <f>IF(AN82=0,0,Реестр!AN82-Реестр!AG82)</f>
        <v>2</v>
      </c>
      <c r="AV82" s="237">
        <f>IF(AN82=0,0,Реестр!AN82-Реестр!R82)</f>
        <v>35</v>
      </c>
      <c r="AW82" s="11" t="b">
        <f t="shared" si="55"/>
        <v>1</v>
      </c>
      <c r="AX82" s="11" t="s">
        <v>975</v>
      </c>
    </row>
    <row r="83" spans="1:50" ht="90" x14ac:dyDescent="0.25">
      <c r="A83" s="11">
        <v>1</v>
      </c>
      <c r="B83" s="89">
        <v>74</v>
      </c>
      <c r="C83" s="81" t="s">
        <v>194</v>
      </c>
      <c r="D83" s="81" t="s">
        <v>126</v>
      </c>
      <c r="E83" s="155" t="s">
        <v>942</v>
      </c>
      <c r="F83" s="129" t="s">
        <v>412</v>
      </c>
      <c r="G83" s="129" t="s">
        <v>399</v>
      </c>
      <c r="H83" s="129" t="s">
        <v>416</v>
      </c>
      <c r="I83" s="143"/>
      <c r="J83" s="81" t="s">
        <v>800</v>
      </c>
      <c r="K83" s="85">
        <v>42951</v>
      </c>
      <c r="L83" s="116" t="s">
        <v>121</v>
      </c>
      <c r="M83" s="125">
        <v>5</v>
      </c>
      <c r="N83" s="81">
        <v>0.4</v>
      </c>
      <c r="O83" s="81">
        <v>3</v>
      </c>
      <c r="P83" s="81" t="s">
        <v>122</v>
      </c>
      <c r="Q83" s="85">
        <v>42951</v>
      </c>
      <c r="R83" s="85">
        <v>42951</v>
      </c>
      <c r="S83" s="81" t="s">
        <v>123</v>
      </c>
      <c r="T83" s="86">
        <f t="shared" si="52"/>
        <v>42966</v>
      </c>
      <c r="U83" s="85">
        <v>42963</v>
      </c>
      <c r="V83" s="233">
        <f t="shared" si="53"/>
        <v>12</v>
      </c>
      <c r="W83" s="232" t="str">
        <f t="shared" si="54"/>
        <v>в срок</v>
      </c>
      <c r="X83" s="234" t="s">
        <v>612</v>
      </c>
      <c r="Y83" s="234">
        <v>42963</v>
      </c>
      <c r="Z83" s="234">
        <v>43083</v>
      </c>
      <c r="AA83" s="234" t="s">
        <v>605</v>
      </c>
      <c r="AB83" s="234" t="s">
        <v>263</v>
      </c>
      <c r="AC83" s="233">
        <v>550</v>
      </c>
      <c r="AD83" s="233">
        <v>550</v>
      </c>
      <c r="AE83" s="233"/>
      <c r="AF83" s="231"/>
      <c r="AG83" s="231">
        <v>42974</v>
      </c>
      <c r="AH83" s="231">
        <v>42976</v>
      </c>
      <c r="AI83" s="235">
        <f t="shared" si="56"/>
        <v>42976</v>
      </c>
      <c r="AJ83" s="235" t="str">
        <f t="shared" si="57"/>
        <v>в срок</v>
      </c>
      <c r="AK83" s="233">
        <v>5</v>
      </c>
      <c r="AL83" s="231"/>
      <c r="AM83" s="231">
        <v>42976</v>
      </c>
      <c r="AN83" s="231">
        <v>42976</v>
      </c>
      <c r="AO83" s="235" t="str">
        <f t="shared" si="58"/>
        <v>в срок</v>
      </c>
      <c r="AP83" s="236">
        <f t="shared" si="59"/>
        <v>13</v>
      </c>
      <c r="AQ83" s="236">
        <f t="shared" si="60"/>
        <v>0</v>
      </c>
      <c r="AR83" s="236">
        <f t="shared" si="61"/>
        <v>13</v>
      </c>
      <c r="AS83" s="231" t="s">
        <v>263</v>
      </c>
      <c r="AT83" s="235"/>
      <c r="AU83" s="237">
        <f>IF(AN83=0,0,Реестр!AN83-Реестр!AG83)</f>
        <v>2</v>
      </c>
      <c r="AV83" s="237">
        <f>IF(AN83=0,0,Реестр!AN83-Реестр!R83)</f>
        <v>25</v>
      </c>
      <c r="AW83" s="11" t="b">
        <f t="shared" si="55"/>
        <v>1</v>
      </c>
      <c r="AX83" s="11" t="s">
        <v>975</v>
      </c>
    </row>
    <row r="84" spans="1:50" ht="90" x14ac:dyDescent="0.25">
      <c r="A84" s="11">
        <v>1</v>
      </c>
      <c r="B84" s="89">
        <v>75</v>
      </c>
      <c r="C84" s="81" t="s">
        <v>194</v>
      </c>
      <c r="D84" s="81" t="s">
        <v>126</v>
      </c>
      <c r="E84" s="155" t="s">
        <v>942</v>
      </c>
      <c r="F84" s="129" t="s">
        <v>413</v>
      </c>
      <c r="G84" s="129" t="s">
        <v>170</v>
      </c>
      <c r="H84" s="129" t="s">
        <v>417</v>
      </c>
      <c r="I84" s="262"/>
      <c r="J84" s="81" t="s">
        <v>801</v>
      </c>
      <c r="K84" s="85">
        <v>42957</v>
      </c>
      <c r="L84" s="116" t="s">
        <v>121</v>
      </c>
      <c r="M84" s="125">
        <v>10</v>
      </c>
      <c r="N84" s="81">
        <v>0.4</v>
      </c>
      <c r="O84" s="81">
        <v>3</v>
      </c>
      <c r="P84" s="81" t="s">
        <v>122</v>
      </c>
      <c r="Q84" s="85">
        <v>42957</v>
      </c>
      <c r="R84" s="85">
        <v>42957</v>
      </c>
      <c r="S84" s="81" t="s">
        <v>123</v>
      </c>
      <c r="T84" s="86">
        <f t="shared" si="52"/>
        <v>42972</v>
      </c>
      <c r="U84" s="85">
        <v>42962</v>
      </c>
      <c r="V84" s="233">
        <f t="shared" si="53"/>
        <v>5</v>
      </c>
      <c r="W84" s="232" t="str">
        <f t="shared" si="54"/>
        <v>в срок</v>
      </c>
      <c r="X84" s="234" t="s">
        <v>613</v>
      </c>
      <c r="Y84" s="234">
        <v>42962</v>
      </c>
      <c r="Z84" s="234">
        <v>43082</v>
      </c>
      <c r="AA84" s="234" t="s">
        <v>610</v>
      </c>
      <c r="AB84" s="234" t="s">
        <v>263</v>
      </c>
      <c r="AC84" s="233">
        <v>550</v>
      </c>
      <c r="AD84" s="233">
        <v>550</v>
      </c>
      <c r="AE84" s="233"/>
      <c r="AF84" s="231"/>
      <c r="AG84" s="231">
        <v>42991</v>
      </c>
      <c r="AH84" s="231">
        <v>42993</v>
      </c>
      <c r="AI84" s="235">
        <f t="shared" si="56"/>
        <v>42993</v>
      </c>
      <c r="AJ84" s="235" t="str">
        <f t="shared" si="57"/>
        <v>в срок</v>
      </c>
      <c r="AK84" s="233">
        <v>10</v>
      </c>
      <c r="AL84" s="231"/>
      <c r="AM84" s="231">
        <v>42993</v>
      </c>
      <c r="AN84" s="231">
        <v>42993</v>
      </c>
      <c r="AO84" s="235" t="str">
        <f t="shared" si="58"/>
        <v>в срок</v>
      </c>
      <c r="AP84" s="236">
        <f t="shared" si="59"/>
        <v>31</v>
      </c>
      <c r="AQ84" s="236">
        <f t="shared" si="60"/>
        <v>0</v>
      </c>
      <c r="AR84" s="236">
        <f t="shared" si="61"/>
        <v>31</v>
      </c>
      <c r="AS84" s="231" t="s">
        <v>263</v>
      </c>
      <c r="AT84" s="235"/>
      <c r="AU84" s="237">
        <f>IF(AN84=0,0,Реестр!AN84-Реестр!AG84)</f>
        <v>2</v>
      </c>
      <c r="AV84" s="237">
        <f>IF(AN84=0,0,Реестр!AN84-Реестр!R84)</f>
        <v>36</v>
      </c>
      <c r="AW84" s="11" t="b">
        <f t="shared" si="55"/>
        <v>1</v>
      </c>
      <c r="AX84" s="11" t="s">
        <v>975</v>
      </c>
    </row>
    <row r="85" spans="1:50" ht="90" hidden="1" x14ac:dyDescent="0.25">
      <c r="A85" s="11">
        <v>1</v>
      </c>
      <c r="B85" s="89">
        <v>76</v>
      </c>
      <c r="C85" s="81" t="s">
        <v>194</v>
      </c>
      <c r="D85" s="81" t="s">
        <v>126</v>
      </c>
      <c r="E85" s="155" t="s">
        <v>942</v>
      </c>
      <c r="F85" s="129" t="s">
        <v>414</v>
      </c>
      <c r="G85" s="129" t="s">
        <v>170</v>
      </c>
      <c r="H85" s="129" t="s">
        <v>418</v>
      </c>
      <c r="I85" s="262"/>
      <c r="J85" s="81" t="s">
        <v>802</v>
      </c>
      <c r="K85" s="85">
        <v>42968</v>
      </c>
      <c r="L85" s="116" t="s">
        <v>121</v>
      </c>
      <c r="M85" s="125">
        <v>5</v>
      </c>
      <c r="N85" s="81">
        <v>0.4</v>
      </c>
      <c r="O85" s="81">
        <v>3</v>
      </c>
      <c r="P85" s="81" t="s">
        <v>122</v>
      </c>
      <c r="Q85" s="85">
        <v>42968</v>
      </c>
      <c r="R85" s="85">
        <v>42968</v>
      </c>
      <c r="S85" s="81" t="s">
        <v>123</v>
      </c>
      <c r="T85" s="86">
        <f t="shared" si="52"/>
        <v>42983</v>
      </c>
      <c r="U85" s="85">
        <v>42976</v>
      </c>
      <c r="V85" s="233">
        <f t="shared" si="53"/>
        <v>8</v>
      </c>
      <c r="W85" s="232" t="str">
        <f t="shared" si="54"/>
        <v>в срок</v>
      </c>
      <c r="X85" s="234" t="s">
        <v>614</v>
      </c>
      <c r="Y85" s="234">
        <v>42976</v>
      </c>
      <c r="Z85" s="234">
        <v>43098</v>
      </c>
      <c r="AA85" s="234" t="s">
        <v>587</v>
      </c>
      <c r="AB85" s="234" t="s">
        <v>263</v>
      </c>
      <c r="AC85" s="233">
        <v>550</v>
      </c>
      <c r="AD85" s="233">
        <v>550</v>
      </c>
      <c r="AE85" s="233"/>
      <c r="AF85" s="231"/>
      <c r="AG85" s="231"/>
      <c r="AH85" s="231"/>
      <c r="AI85" s="231"/>
      <c r="AJ85" s="231"/>
      <c r="AK85" s="233"/>
      <c r="AL85" s="231"/>
      <c r="AM85" s="231"/>
      <c r="AN85" s="231"/>
      <c r="AO85" s="231"/>
      <c r="AP85" s="231"/>
      <c r="AQ85" s="231"/>
      <c r="AR85" s="231"/>
      <c r="AS85" s="231"/>
      <c r="AT85" s="231"/>
      <c r="AU85" s="237">
        <f>IF(AN85=0,0,Реестр!AN85-Реестр!AG85)</f>
        <v>0</v>
      </c>
      <c r="AV85" s="237">
        <f>IF(AN85=0,0,Реестр!AN85-Реестр!R85)</f>
        <v>0</v>
      </c>
      <c r="AX85" s="11" t="s">
        <v>975</v>
      </c>
    </row>
    <row r="86" spans="1:50" ht="90" x14ac:dyDescent="0.25">
      <c r="A86" s="11">
        <v>1</v>
      </c>
      <c r="B86" s="89">
        <v>77</v>
      </c>
      <c r="C86" s="81" t="s">
        <v>194</v>
      </c>
      <c r="D86" s="81" t="s">
        <v>126</v>
      </c>
      <c r="E86" s="155" t="s">
        <v>942</v>
      </c>
      <c r="F86" s="129" t="s">
        <v>415</v>
      </c>
      <c r="G86" s="129" t="s">
        <v>357</v>
      </c>
      <c r="H86" s="129" t="s">
        <v>419</v>
      </c>
      <c r="I86" s="262"/>
      <c r="J86" s="81" t="s">
        <v>803</v>
      </c>
      <c r="K86" s="85">
        <v>42976</v>
      </c>
      <c r="L86" s="116" t="s">
        <v>121</v>
      </c>
      <c r="M86" s="125">
        <v>8</v>
      </c>
      <c r="N86" s="81">
        <v>0.4</v>
      </c>
      <c r="O86" s="81">
        <v>3</v>
      </c>
      <c r="P86" s="81" t="s">
        <v>122</v>
      </c>
      <c r="Q86" s="85">
        <v>42976</v>
      </c>
      <c r="R86" s="85">
        <v>42976</v>
      </c>
      <c r="S86" s="81" t="s">
        <v>123</v>
      </c>
      <c r="T86" s="86">
        <f t="shared" si="52"/>
        <v>42991</v>
      </c>
      <c r="U86" s="85">
        <v>42989</v>
      </c>
      <c r="V86" s="233">
        <f t="shared" si="53"/>
        <v>13</v>
      </c>
      <c r="W86" s="232" t="str">
        <f t="shared" si="54"/>
        <v>в срок</v>
      </c>
      <c r="X86" s="234" t="s">
        <v>615</v>
      </c>
      <c r="Y86" s="234">
        <v>42989</v>
      </c>
      <c r="Z86" s="234">
        <v>43109</v>
      </c>
      <c r="AA86" s="234" t="s">
        <v>582</v>
      </c>
      <c r="AB86" s="234" t="s">
        <v>263</v>
      </c>
      <c r="AC86" s="233">
        <v>550</v>
      </c>
      <c r="AD86" s="233">
        <v>550</v>
      </c>
      <c r="AE86" s="233"/>
      <c r="AF86" s="231"/>
      <c r="AG86" s="231">
        <v>43045</v>
      </c>
      <c r="AH86" s="231">
        <v>43047</v>
      </c>
      <c r="AI86" s="235">
        <f t="shared" ref="AI86:AI91" si="62">IF(AG86&gt;AH86,AG86,AH86)</f>
        <v>43047</v>
      </c>
      <c r="AJ86" s="235" t="str">
        <f t="shared" ref="AJ86:AJ91" si="63">IF(AH86&gt;Z86,"просрочено","в срок")</f>
        <v>в срок</v>
      </c>
      <c r="AK86" s="233">
        <v>8</v>
      </c>
      <c r="AL86" s="231"/>
      <c r="AM86" s="231">
        <v>43047</v>
      </c>
      <c r="AN86" s="231">
        <v>43047</v>
      </c>
      <c r="AO86" s="235" t="str">
        <f t="shared" ref="AO86:AO91" si="64">IF(AN86&gt;Z86,"просрочено","в срок")</f>
        <v>в срок</v>
      </c>
      <c r="AP86" s="236">
        <f t="shared" ref="AP86:AP91" si="65">AI86-Y86</f>
        <v>58</v>
      </c>
      <c r="AQ86" s="236">
        <f t="shared" ref="AQ86:AQ91" si="66">AM86-AI86</f>
        <v>0</v>
      </c>
      <c r="AR86" s="236">
        <f t="shared" ref="AR86:AR91" si="67">AN86-Y86</f>
        <v>58</v>
      </c>
      <c r="AS86" s="231" t="s">
        <v>263</v>
      </c>
      <c r="AT86" s="235"/>
      <c r="AU86" s="237">
        <f>IF(AN86=0,0,Реестр!AN86-Реестр!AG86)</f>
        <v>2</v>
      </c>
      <c r="AV86" s="237">
        <f>IF(AN86=0,0,Реестр!AN86-Реестр!R86)</f>
        <v>71</v>
      </c>
      <c r="AW86" s="11" t="b">
        <f t="shared" si="55"/>
        <v>1</v>
      </c>
      <c r="AX86" s="11" t="s">
        <v>975</v>
      </c>
    </row>
    <row r="87" spans="1:50" ht="90" x14ac:dyDescent="0.25">
      <c r="A87" s="11">
        <v>1</v>
      </c>
      <c r="B87" s="89">
        <v>78</v>
      </c>
      <c r="C87" s="81" t="s">
        <v>194</v>
      </c>
      <c r="D87" s="81" t="s">
        <v>126</v>
      </c>
      <c r="E87" s="155" t="s">
        <v>942</v>
      </c>
      <c r="F87" s="129" t="s">
        <v>420</v>
      </c>
      <c r="G87" s="129" t="s">
        <v>178</v>
      </c>
      <c r="H87" s="129" t="s">
        <v>421</v>
      </c>
      <c r="I87" s="262"/>
      <c r="J87" s="81" t="s">
        <v>804</v>
      </c>
      <c r="K87" s="85">
        <v>43013</v>
      </c>
      <c r="L87" s="116" t="s">
        <v>121</v>
      </c>
      <c r="M87" s="125">
        <v>15</v>
      </c>
      <c r="N87" s="81">
        <v>0.4</v>
      </c>
      <c r="O87" s="81">
        <v>3</v>
      </c>
      <c r="P87" s="81" t="s">
        <v>122</v>
      </c>
      <c r="Q87" s="85">
        <v>43013</v>
      </c>
      <c r="R87" s="85">
        <v>43013</v>
      </c>
      <c r="S87" s="81" t="s">
        <v>123</v>
      </c>
      <c r="T87" s="86">
        <f t="shared" si="52"/>
        <v>43028</v>
      </c>
      <c r="U87" s="85">
        <v>43024</v>
      </c>
      <c r="V87" s="233">
        <f t="shared" si="53"/>
        <v>11</v>
      </c>
      <c r="W87" s="232" t="str">
        <f t="shared" si="54"/>
        <v>в срок</v>
      </c>
      <c r="X87" s="234" t="s">
        <v>616</v>
      </c>
      <c r="Y87" s="234">
        <v>43024</v>
      </c>
      <c r="Z87" s="234">
        <v>43144</v>
      </c>
      <c r="AA87" s="234" t="s">
        <v>276</v>
      </c>
      <c r="AB87" s="234" t="s">
        <v>263</v>
      </c>
      <c r="AC87" s="233">
        <v>550</v>
      </c>
      <c r="AD87" s="233">
        <v>550</v>
      </c>
      <c r="AE87" s="233"/>
      <c r="AF87" s="231"/>
      <c r="AG87" s="231">
        <v>43067</v>
      </c>
      <c r="AH87" s="231">
        <v>43069</v>
      </c>
      <c r="AI87" s="235">
        <f t="shared" si="62"/>
        <v>43069</v>
      </c>
      <c r="AJ87" s="235" t="str">
        <f t="shared" si="63"/>
        <v>в срок</v>
      </c>
      <c r="AK87" s="233">
        <v>15</v>
      </c>
      <c r="AL87" s="231"/>
      <c r="AM87" s="231">
        <v>43069</v>
      </c>
      <c r="AN87" s="231">
        <v>43069</v>
      </c>
      <c r="AO87" s="235" t="str">
        <f t="shared" si="64"/>
        <v>в срок</v>
      </c>
      <c r="AP87" s="236">
        <f t="shared" si="65"/>
        <v>45</v>
      </c>
      <c r="AQ87" s="236">
        <f t="shared" si="66"/>
        <v>0</v>
      </c>
      <c r="AR87" s="236">
        <f t="shared" si="67"/>
        <v>45</v>
      </c>
      <c r="AS87" s="231" t="s">
        <v>263</v>
      </c>
      <c r="AT87" s="235"/>
      <c r="AU87" s="237">
        <f>IF(AN87=0,0,Реестр!AN87-Реестр!AG87)</f>
        <v>2</v>
      </c>
      <c r="AV87" s="237">
        <f>IF(AN87=0,0,Реестр!AN87-Реестр!R87)</f>
        <v>56</v>
      </c>
      <c r="AW87" s="11" t="b">
        <f t="shared" si="55"/>
        <v>1</v>
      </c>
      <c r="AX87" s="11" t="s">
        <v>975</v>
      </c>
    </row>
    <row r="88" spans="1:50" ht="90" x14ac:dyDescent="0.25">
      <c r="A88" s="11">
        <v>1</v>
      </c>
      <c r="B88" s="89">
        <v>79</v>
      </c>
      <c r="C88" s="81" t="s">
        <v>194</v>
      </c>
      <c r="D88" s="81" t="s">
        <v>126</v>
      </c>
      <c r="E88" s="155" t="s">
        <v>942</v>
      </c>
      <c r="F88" s="129" t="s">
        <v>422</v>
      </c>
      <c r="G88" s="129" t="s">
        <v>423</v>
      </c>
      <c r="H88" s="129" t="s">
        <v>425</v>
      </c>
      <c r="I88" s="262"/>
      <c r="J88" s="81" t="s">
        <v>805</v>
      </c>
      <c r="K88" s="85">
        <v>43024</v>
      </c>
      <c r="L88" s="116" t="s">
        <v>121</v>
      </c>
      <c r="M88" s="125">
        <v>15</v>
      </c>
      <c r="N88" s="81">
        <v>0.4</v>
      </c>
      <c r="O88" s="81">
        <v>3</v>
      </c>
      <c r="P88" s="81" t="s">
        <v>122</v>
      </c>
      <c r="Q88" s="85">
        <v>43024</v>
      </c>
      <c r="R88" s="85">
        <v>43024</v>
      </c>
      <c r="S88" s="81" t="s">
        <v>123</v>
      </c>
      <c r="T88" s="86">
        <f t="shared" si="52"/>
        <v>43039</v>
      </c>
      <c r="U88" s="85">
        <v>43033</v>
      </c>
      <c r="V88" s="233">
        <f t="shared" si="53"/>
        <v>9</v>
      </c>
      <c r="W88" s="232" t="str">
        <f t="shared" si="54"/>
        <v>в срок</v>
      </c>
      <c r="X88" s="234" t="s">
        <v>617</v>
      </c>
      <c r="Y88" s="234">
        <v>43033</v>
      </c>
      <c r="Z88" s="234">
        <v>43153</v>
      </c>
      <c r="AA88" s="234" t="s">
        <v>619</v>
      </c>
      <c r="AB88" s="234" t="s">
        <v>263</v>
      </c>
      <c r="AC88" s="233">
        <v>550</v>
      </c>
      <c r="AD88" s="233">
        <v>550</v>
      </c>
      <c r="AE88" s="233"/>
      <c r="AF88" s="231"/>
      <c r="AG88" s="231">
        <v>43068</v>
      </c>
      <c r="AH88" s="231">
        <v>43070</v>
      </c>
      <c r="AI88" s="235">
        <f t="shared" si="62"/>
        <v>43070</v>
      </c>
      <c r="AJ88" s="235" t="str">
        <f t="shared" si="63"/>
        <v>в срок</v>
      </c>
      <c r="AK88" s="233">
        <v>15</v>
      </c>
      <c r="AL88" s="231"/>
      <c r="AM88" s="231">
        <v>43070</v>
      </c>
      <c r="AN88" s="231">
        <v>43070</v>
      </c>
      <c r="AO88" s="235" t="str">
        <f t="shared" si="64"/>
        <v>в срок</v>
      </c>
      <c r="AP88" s="236">
        <f t="shared" si="65"/>
        <v>37</v>
      </c>
      <c r="AQ88" s="236">
        <f t="shared" si="66"/>
        <v>0</v>
      </c>
      <c r="AR88" s="236">
        <f t="shared" si="67"/>
        <v>37</v>
      </c>
      <c r="AS88" s="231" t="s">
        <v>263</v>
      </c>
      <c r="AT88" s="235"/>
      <c r="AU88" s="237">
        <f>IF(AN88=0,0,Реестр!AN88-Реестр!AG88)</f>
        <v>2</v>
      </c>
      <c r="AV88" s="237">
        <f>IF(AN88=0,0,Реестр!AN88-Реестр!R88)</f>
        <v>46</v>
      </c>
      <c r="AW88" s="11" t="b">
        <f t="shared" si="55"/>
        <v>1</v>
      </c>
      <c r="AX88" s="11" t="s">
        <v>975</v>
      </c>
    </row>
    <row r="89" spans="1:50" ht="90" x14ac:dyDescent="0.25">
      <c r="A89" s="11">
        <v>1</v>
      </c>
      <c r="B89" s="89">
        <v>80</v>
      </c>
      <c r="C89" s="81" t="s">
        <v>194</v>
      </c>
      <c r="D89" s="81" t="s">
        <v>126</v>
      </c>
      <c r="E89" s="155" t="s">
        <v>942</v>
      </c>
      <c r="F89" s="129" t="s">
        <v>424</v>
      </c>
      <c r="G89" s="129" t="s">
        <v>170</v>
      </c>
      <c r="H89" s="129" t="s">
        <v>426</v>
      </c>
      <c r="I89" s="262"/>
      <c r="J89" s="81" t="s">
        <v>806</v>
      </c>
      <c r="K89" s="85">
        <v>43046</v>
      </c>
      <c r="L89" s="116" t="s">
        <v>121</v>
      </c>
      <c r="M89" s="125">
        <v>10</v>
      </c>
      <c r="N89" s="81">
        <v>0.4</v>
      </c>
      <c r="O89" s="81">
        <v>3</v>
      </c>
      <c r="P89" s="81" t="s">
        <v>122</v>
      </c>
      <c r="Q89" s="85">
        <v>43046</v>
      </c>
      <c r="R89" s="85">
        <v>43046</v>
      </c>
      <c r="S89" s="81" t="s">
        <v>123</v>
      </c>
      <c r="T89" s="86">
        <f t="shared" si="52"/>
        <v>43061</v>
      </c>
      <c r="U89" s="85">
        <v>43053</v>
      </c>
      <c r="V89" s="233">
        <f t="shared" si="53"/>
        <v>7</v>
      </c>
      <c r="W89" s="232" t="str">
        <f t="shared" si="54"/>
        <v>в срок</v>
      </c>
      <c r="X89" s="234" t="s">
        <v>618</v>
      </c>
      <c r="Y89" s="234">
        <v>43053</v>
      </c>
      <c r="Z89" s="234">
        <v>43173</v>
      </c>
      <c r="AA89" s="234" t="s">
        <v>620</v>
      </c>
      <c r="AB89" s="234" t="s">
        <v>263</v>
      </c>
      <c r="AC89" s="233">
        <v>550</v>
      </c>
      <c r="AD89" s="233">
        <v>550</v>
      </c>
      <c r="AE89" s="233"/>
      <c r="AF89" s="231"/>
      <c r="AG89" s="231">
        <v>43064</v>
      </c>
      <c r="AH89" s="231">
        <v>43066</v>
      </c>
      <c r="AI89" s="235">
        <f t="shared" si="62"/>
        <v>43066</v>
      </c>
      <c r="AJ89" s="235" t="str">
        <f t="shared" si="63"/>
        <v>в срок</v>
      </c>
      <c r="AK89" s="233">
        <v>10</v>
      </c>
      <c r="AL89" s="231"/>
      <c r="AM89" s="231">
        <v>43066</v>
      </c>
      <c r="AN89" s="231">
        <v>43066</v>
      </c>
      <c r="AO89" s="235" t="str">
        <f t="shared" si="64"/>
        <v>в срок</v>
      </c>
      <c r="AP89" s="236">
        <f t="shared" si="65"/>
        <v>13</v>
      </c>
      <c r="AQ89" s="236">
        <f t="shared" si="66"/>
        <v>0</v>
      </c>
      <c r="AR89" s="236">
        <f t="shared" si="67"/>
        <v>13</v>
      </c>
      <c r="AS89" s="231" t="s">
        <v>263</v>
      </c>
      <c r="AT89" s="235"/>
      <c r="AU89" s="237">
        <f>IF(AN89=0,0,Реестр!AN89-Реестр!AG89)</f>
        <v>2</v>
      </c>
      <c r="AV89" s="237">
        <f>IF(AN89=0,0,Реестр!AN89-Реестр!R89)</f>
        <v>20</v>
      </c>
      <c r="AW89" s="11" t="b">
        <f t="shared" si="55"/>
        <v>1</v>
      </c>
      <c r="AX89" s="11" t="s">
        <v>975</v>
      </c>
    </row>
    <row r="90" spans="1:50" ht="90" x14ac:dyDescent="0.25">
      <c r="A90" s="11">
        <v>1</v>
      </c>
      <c r="B90" s="89">
        <v>81</v>
      </c>
      <c r="C90" s="81" t="s">
        <v>194</v>
      </c>
      <c r="D90" s="81" t="s">
        <v>126</v>
      </c>
      <c r="E90" s="129" t="s">
        <v>98</v>
      </c>
      <c r="F90" s="129" t="s">
        <v>427</v>
      </c>
      <c r="G90" s="129" t="s">
        <v>178</v>
      </c>
      <c r="H90" s="145" t="s">
        <v>434</v>
      </c>
      <c r="I90" s="129" t="s">
        <v>438</v>
      </c>
      <c r="J90" s="81" t="s">
        <v>807</v>
      </c>
      <c r="K90" s="85">
        <v>42669</v>
      </c>
      <c r="L90" s="116" t="s">
        <v>121</v>
      </c>
      <c r="M90" s="125">
        <v>50</v>
      </c>
      <c r="N90" s="81">
        <v>0.4</v>
      </c>
      <c r="O90" s="81">
        <v>3</v>
      </c>
      <c r="P90" s="81" t="s">
        <v>122</v>
      </c>
      <c r="Q90" s="85">
        <v>42669</v>
      </c>
      <c r="R90" s="85">
        <v>42669</v>
      </c>
      <c r="S90" s="81" t="s">
        <v>123</v>
      </c>
      <c r="T90" s="86">
        <f t="shared" si="52"/>
        <v>42684</v>
      </c>
      <c r="U90" s="85">
        <v>42681</v>
      </c>
      <c r="V90" s="233">
        <f t="shared" si="53"/>
        <v>12</v>
      </c>
      <c r="W90" s="232" t="str">
        <f t="shared" si="54"/>
        <v>в срок</v>
      </c>
      <c r="X90" s="234" t="s">
        <v>621</v>
      </c>
      <c r="Y90" s="234">
        <v>42681</v>
      </c>
      <c r="Z90" s="234">
        <v>42801</v>
      </c>
      <c r="AA90" s="234" t="s">
        <v>265</v>
      </c>
      <c r="AB90" s="234" t="s">
        <v>263</v>
      </c>
      <c r="AC90" s="233">
        <v>48864.39</v>
      </c>
      <c r="AD90" s="233">
        <v>48864.39</v>
      </c>
      <c r="AE90" s="233"/>
      <c r="AF90" s="231"/>
      <c r="AG90" s="231">
        <v>42934</v>
      </c>
      <c r="AH90" s="231">
        <v>42936</v>
      </c>
      <c r="AI90" s="235">
        <f t="shared" si="62"/>
        <v>42936</v>
      </c>
      <c r="AJ90" s="235" t="str">
        <f t="shared" si="63"/>
        <v>просрочено</v>
      </c>
      <c r="AK90" s="233">
        <v>50</v>
      </c>
      <c r="AL90" s="231"/>
      <c r="AM90" s="231">
        <v>42936</v>
      </c>
      <c r="AN90" s="231">
        <v>42936</v>
      </c>
      <c r="AO90" s="235" t="str">
        <f t="shared" si="64"/>
        <v>просрочено</v>
      </c>
      <c r="AP90" s="236">
        <f t="shared" si="65"/>
        <v>255</v>
      </c>
      <c r="AQ90" s="236">
        <f t="shared" si="66"/>
        <v>0</v>
      </c>
      <c r="AR90" s="236">
        <f t="shared" si="67"/>
        <v>255</v>
      </c>
      <c r="AS90" s="231" t="s">
        <v>263</v>
      </c>
      <c r="AT90" s="235"/>
      <c r="AU90" s="237">
        <f>IF(AN90=0,0,Реестр!AN90-Реестр!AG90)</f>
        <v>2</v>
      </c>
      <c r="AV90" s="237">
        <f>IF(AN90=0,0,Реестр!AN90-Реестр!R90)</f>
        <v>267</v>
      </c>
      <c r="AW90" s="11" t="b">
        <f t="shared" si="55"/>
        <v>1</v>
      </c>
      <c r="AX90" s="11" t="s">
        <v>975</v>
      </c>
    </row>
    <row r="91" spans="1:50" ht="90" x14ac:dyDescent="0.25">
      <c r="A91" s="11">
        <v>1</v>
      </c>
      <c r="B91" s="89">
        <v>82</v>
      </c>
      <c r="C91" s="81" t="s">
        <v>194</v>
      </c>
      <c r="D91" s="81" t="s">
        <v>126</v>
      </c>
      <c r="E91" s="155" t="s">
        <v>942</v>
      </c>
      <c r="F91" s="129" t="s">
        <v>428</v>
      </c>
      <c r="G91" s="129" t="s">
        <v>429</v>
      </c>
      <c r="H91" s="129" t="s">
        <v>435</v>
      </c>
      <c r="I91" s="145"/>
      <c r="J91" s="81" t="s">
        <v>808</v>
      </c>
      <c r="K91" s="85">
        <v>42650</v>
      </c>
      <c r="L91" s="116" t="s">
        <v>121</v>
      </c>
      <c r="M91" s="125">
        <v>6</v>
      </c>
      <c r="N91" s="81">
        <v>0.4</v>
      </c>
      <c r="O91" s="81">
        <v>3</v>
      </c>
      <c r="P91" s="81" t="s">
        <v>122</v>
      </c>
      <c r="Q91" s="85">
        <v>42650</v>
      </c>
      <c r="R91" s="85">
        <v>42650</v>
      </c>
      <c r="S91" s="81" t="s">
        <v>123</v>
      </c>
      <c r="T91" s="86">
        <f t="shared" si="52"/>
        <v>42665</v>
      </c>
      <c r="U91" s="85">
        <v>42661</v>
      </c>
      <c r="V91" s="233">
        <f t="shared" si="53"/>
        <v>11</v>
      </c>
      <c r="W91" s="232" t="str">
        <f t="shared" si="54"/>
        <v>в срок</v>
      </c>
      <c r="X91" s="234" t="s">
        <v>624</v>
      </c>
      <c r="Y91" s="234">
        <v>42661</v>
      </c>
      <c r="Z91" s="234">
        <v>42781</v>
      </c>
      <c r="AA91" s="234" t="s">
        <v>582</v>
      </c>
      <c r="AB91" s="234" t="s">
        <v>263</v>
      </c>
      <c r="AC91" s="233">
        <v>550</v>
      </c>
      <c r="AD91" s="233">
        <v>550</v>
      </c>
      <c r="AE91" s="233"/>
      <c r="AF91" s="231"/>
      <c r="AG91" s="231">
        <v>42858</v>
      </c>
      <c r="AH91" s="231">
        <v>42860</v>
      </c>
      <c r="AI91" s="235">
        <f t="shared" si="62"/>
        <v>42860</v>
      </c>
      <c r="AJ91" s="235" t="str">
        <f t="shared" si="63"/>
        <v>просрочено</v>
      </c>
      <c r="AK91" s="233">
        <v>6</v>
      </c>
      <c r="AL91" s="231"/>
      <c r="AM91" s="231">
        <v>42860</v>
      </c>
      <c r="AN91" s="231">
        <v>42860</v>
      </c>
      <c r="AO91" s="235" t="str">
        <f t="shared" si="64"/>
        <v>просрочено</v>
      </c>
      <c r="AP91" s="236">
        <f t="shared" si="65"/>
        <v>199</v>
      </c>
      <c r="AQ91" s="236">
        <f t="shared" si="66"/>
        <v>0</v>
      </c>
      <c r="AR91" s="236">
        <f t="shared" si="67"/>
        <v>199</v>
      </c>
      <c r="AS91" s="231" t="s">
        <v>263</v>
      </c>
      <c r="AT91" s="235"/>
      <c r="AU91" s="237">
        <f>IF(AN91=0,0,Реестр!AN91-Реестр!AG91)</f>
        <v>2</v>
      </c>
      <c r="AV91" s="237">
        <f>IF(AN91=0,0,Реестр!AN91-Реестр!R91)</f>
        <v>210</v>
      </c>
      <c r="AW91" s="11" t="b">
        <f t="shared" si="55"/>
        <v>1</v>
      </c>
      <c r="AX91" s="11" t="s">
        <v>975</v>
      </c>
    </row>
    <row r="92" spans="1:50" ht="225" hidden="1" x14ac:dyDescent="0.25">
      <c r="A92" s="11">
        <v>1</v>
      </c>
      <c r="B92" s="89">
        <v>83</v>
      </c>
      <c r="C92" s="81" t="s">
        <v>194</v>
      </c>
      <c r="D92" s="81" t="s">
        <v>126</v>
      </c>
      <c r="E92" s="129" t="s">
        <v>943</v>
      </c>
      <c r="F92" s="129" t="s">
        <v>430</v>
      </c>
      <c r="G92" s="129" t="s">
        <v>431</v>
      </c>
      <c r="H92" s="129" t="s">
        <v>436</v>
      </c>
      <c r="I92" s="129" t="s">
        <v>439</v>
      </c>
      <c r="J92" s="81" t="s">
        <v>809</v>
      </c>
      <c r="K92" s="85">
        <v>42712</v>
      </c>
      <c r="L92" s="116" t="s">
        <v>121</v>
      </c>
      <c r="M92" s="125">
        <v>670</v>
      </c>
      <c r="N92" s="81">
        <v>6</v>
      </c>
      <c r="O92" s="81">
        <v>3</v>
      </c>
      <c r="P92" s="81" t="s">
        <v>122</v>
      </c>
      <c r="Q92" s="85">
        <v>42712</v>
      </c>
      <c r="R92" s="85">
        <v>42712</v>
      </c>
      <c r="S92" s="81" t="s">
        <v>123</v>
      </c>
      <c r="T92" s="86">
        <f>R92+30</f>
        <v>42742</v>
      </c>
      <c r="U92" s="86">
        <v>42727</v>
      </c>
      <c r="V92" s="233">
        <f t="shared" si="53"/>
        <v>15</v>
      </c>
      <c r="W92" s="232" t="str">
        <f t="shared" si="54"/>
        <v>в срок</v>
      </c>
      <c r="X92" s="234" t="s">
        <v>625</v>
      </c>
      <c r="Y92" s="234">
        <v>42797</v>
      </c>
      <c r="Z92" s="234">
        <v>43162</v>
      </c>
      <c r="AA92" s="234" t="s">
        <v>622</v>
      </c>
      <c r="AB92" s="234" t="s">
        <v>263</v>
      </c>
      <c r="AC92" s="233">
        <v>654782.82999999996</v>
      </c>
      <c r="AD92" s="233">
        <v>654782.82999999996</v>
      </c>
      <c r="AE92" s="233"/>
      <c r="AF92" s="231"/>
      <c r="AG92" s="231"/>
      <c r="AH92" s="231"/>
      <c r="AI92" s="231"/>
      <c r="AJ92" s="231"/>
      <c r="AK92" s="233"/>
      <c r="AL92" s="231"/>
      <c r="AM92" s="231"/>
      <c r="AN92" s="231"/>
      <c r="AO92" s="231"/>
      <c r="AP92" s="231"/>
      <c r="AQ92" s="231"/>
      <c r="AR92" s="231"/>
      <c r="AS92" s="231"/>
      <c r="AT92" s="231"/>
      <c r="AU92" s="237">
        <f>IF(AN92=0,0,Реестр!AN92-Реестр!AG92)</f>
        <v>0</v>
      </c>
      <c r="AV92" s="237">
        <f>IF(AN92=0,0,Реестр!AN92-Реестр!R92)</f>
        <v>0</v>
      </c>
      <c r="AX92" s="11" t="s">
        <v>975</v>
      </c>
    </row>
    <row r="93" spans="1:50" ht="120" hidden="1" x14ac:dyDescent="0.25">
      <c r="A93" s="11">
        <v>1</v>
      </c>
      <c r="B93" s="89">
        <v>84</v>
      </c>
      <c r="C93" s="81" t="s">
        <v>194</v>
      </c>
      <c r="D93" s="81" t="s">
        <v>126</v>
      </c>
      <c r="E93" s="129" t="s">
        <v>943</v>
      </c>
      <c r="F93" s="129" t="s">
        <v>432</v>
      </c>
      <c r="G93" s="129" t="s">
        <v>433</v>
      </c>
      <c r="H93" s="129" t="s">
        <v>437</v>
      </c>
      <c r="I93" s="129" t="s">
        <v>440</v>
      </c>
      <c r="J93" s="81" t="s">
        <v>810</v>
      </c>
      <c r="K93" s="85">
        <v>42139</v>
      </c>
      <c r="L93" s="116" t="s">
        <v>121</v>
      </c>
      <c r="M93" s="125">
        <v>15</v>
      </c>
      <c r="N93" s="81">
        <v>0.4</v>
      </c>
      <c r="O93" s="81">
        <v>3</v>
      </c>
      <c r="P93" s="81" t="s">
        <v>122</v>
      </c>
      <c r="Q93" s="85">
        <v>42139</v>
      </c>
      <c r="R93" s="85">
        <v>42139</v>
      </c>
      <c r="S93" s="81" t="s">
        <v>123</v>
      </c>
      <c r="T93" s="86">
        <f t="shared" ref="T93:T103" si="68">R93+15</f>
        <v>42154</v>
      </c>
      <c r="U93" s="86">
        <v>42154</v>
      </c>
      <c r="V93" s="233">
        <f t="shared" si="53"/>
        <v>15</v>
      </c>
      <c r="W93" s="232" t="str">
        <f t="shared" si="54"/>
        <v>в срок</v>
      </c>
      <c r="X93" s="234" t="s">
        <v>626</v>
      </c>
      <c r="Y93" s="234">
        <v>42290</v>
      </c>
      <c r="Z93" s="234">
        <v>43203</v>
      </c>
      <c r="AA93" s="234" t="s">
        <v>623</v>
      </c>
      <c r="AB93" s="234" t="s">
        <v>263</v>
      </c>
      <c r="AC93" s="233">
        <v>46268.98</v>
      </c>
      <c r="AD93" s="233">
        <v>46268.98</v>
      </c>
      <c r="AE93" s="233"/>
      <c r="AF93" s="231"/>
      <c r="AG93" s="231"/>
      <c r="AH93" s="231"/>
      <c r="AI93" s="231"/>
      <c r="AJ93" s="231"/>
      <c r="AK93" s="233"/>
      <c r="AL93" s="231"/>
      <c r="AM93" s="231"/>
      <c r="AN93" s="231"/>
      <c r="AO93" s="231"/>
      <c r="AP93" s="231"/>
      <c r="AQ93" s="231"/>
      <c r="AR93" s="231"/>
      <c r="AS93" s="231"/>
      <c r="AT93" s="231"/>
      <c r="AU93" s="237">
        <f>IF(AN93=0,0,Реестр!AN93-Реестр!AG93)</f>
        <v>0</v>
      </c>
      <c r="AV93" s="237">
        <f>IF(AN93=0,0,Реестр!AN93-Реестр!R93)</f>
        <v>0</v>
      </c>
      <c r="AX93" s="11" t="s">
        <v>975</v>
      </c>
    </row>
    <row r="94" spans="1:50" ht="75" x14ac:dyDescent="0.25">
      <c r="A94" s="11">
        <v>1</v>
      </c>
      <c r="B94" s="89">
        <v>85</v>
      </c>
      <c r="C94" s="81" t="s">
        <v>194</v>
      </c>
      <c r="D94" s="81" t="s">
        <v>126</v>
      </c>
      <c r="E94" s="155" t="s">
        <v>942</v>
      </c>
      <c r="F94" s="129" t="s">
        <v>441</v>
      </c>
      <c r="G94" s="129" t="s">
        <v>423</v>
      </c>
      <c r="H94" s="129" t="s">
        <v>442</v>
      </c>
      <c r="I94" s="129"/>
      <c r="J94" s="102" t="s">
        <v>832</v>
      </c>
      <c r="K94" s="86">
        <v>42705</v>
      </c>
      <c r="L94" s="84" t="s">
        <v>198</v>
      </c>
      <c r="M94" s="125">
        <v>45</v>
      </c>
      <c r="N94" s="81">
        <v>0.4</v>
      </c>
      <c r="O94" s="81">
        <v>3</v>
      </c>
      <c r="P94" s="81" t="s">
        <v>122</v>
      </c>
      <c r="Q94" s="86">
        <v>42705</v>
      </c>
      <c r="R94" s="86">
        <v>42705</v>
      </c>
      <c r="S94" s="81" t="s">
        <v>123</v>
      </c>
      <c r="T94" s="86">
        <f t="shared" si="68"/>
        <v>42720</v>
      </c>
      <c r="U94" s="86">
        <v>42720</v>
      </c>
      <c r="V94" s="233">
        <f t="shared" si="53"/>
        <v>15</v>
      </c>
      <c r="W94" s="232" t="str">
        <f t="shared" si="54"/>
        <v>в срок</v>
      </c>
      <c r="X94" s="234" t="s">
        <v>627</v>
      </c>
      <c r="Y94" s="234">
        <v>42787</v>
      </c>
      <c r="Z94" s="234">
        <v>42907</v>
      </c>
      <c r="AA94" s="234" t="s">
        <v>629</v>
      </c>
      <c r="AB94" s="234" t="s">
        <v>263</v>
      </c>
      <c r="AC94" s="233">
        <v>0</v>
      </c>
      <c r="AD94" s="233">
        <v>0</v>
      </c>
      <c r="AE94" s="233"/>
      <c r="AF94" s="231"/>
      <c r="AG94" s="231">
        <v>42791</v>
      </c>
      <c r="AH94" s="231">
        <v>42793</v>
      </c>
      <c r="AI94" s="235">
        <f t="shared" ref="AI94:AI95" si="69">IF(AG94&gt;AH94,AG94,AH94)</f>
        <v>42793</v>
      </c>
      <c r="AJ94" s="235" t="str">
        <f t="shared" ref="AJ94:AJ95" si="70">IF(AH94&gt;Z94,"просрочено","в срок")</f>
        <v>в срок</v>
      </c>
      <c r="AK94" s="233">
        <v>45</v>
      </c>
      <c r="AL94" s="231"/>
      <c r="AM94" s="231">
        <v>42793</v>
      </c>
      <c r="AN94" s="231">
        <v>42793</v>
      </c>
      <c r="AO94" s="235" t="str">
        <f t="shared" ref="AO94:AO95" si="71">IF(AN94&gt;Z94,"просрочено","в срок")</f>
        <v>в срок</v>
      </c>
      <c r="AP94" s="236">
        <f t="shared" ref="AP94:AP95" si="72">AI94-Y94</f>
        <v>6</v>
      </c>
      <c r="AQ94" s="236">
        <f t="shared" ref="AQ94:AQ95" si="73">AM94-AI94</f>
        <v>0</v>
      </c>
      <c r="AR94" s="236">
        <f t="shared" ref="AR94:AR95" si="74">AN94-Y94</f>
        <v>6</v>
      </c>
      <c r="AS94" s="231" t="s">
        <v>263</v>
      </c>
      <c r="AT94" s="235"/>
      <c r="AU94" s="237">
        <f>IF(AN94=0,0,Реестр!AN94-Реестр!AG94)</f>
        <v>2</v>
      </c>
      <c r="AV94" s="237">
        <f>IF(AN94=0,0,Реестр!AN94-Реестр!R94)</f>
        <v>88</v>
      </c>
      <c r="AW94" s="11" t="b">
        <f t="shared" si="55"/>
        <v>1</v>
      </c>
      <c r="AX94" s="11" t="s">
        <v>977</v>
      </c>
    </row>
    <row r="95" spans="1:50" ht="75" x14ac:dyDescent="0.25">
      <c r="A95" s="11">
        <v>1</v>
      </c>
      <c r="B95" s="89">
        <v>86</v>
      </c>
      <c r="C95" s="81" t="s">
        <v>194</v>
      </c>
      <c r="D95" s="81" t="s">
        <v>126</v>
      </c>
      <c r="E95" s="155" t="s">
        <v>942</v>
      </c>
      <c r="F95" s="129" t="s">
        <v>443</v>
      </c>
      <c r="G95" s="129" t="s">
        <v>208</v>
      </c>
      <c r="H95" s="84" t="s">
        <v>444</v>
      </c>
      <c r="I95" s="129"/>
      <c r="J95" s="102" t="s">
        <v>833</v>
      </c>
      <c r="K95" s="86">
        <v>42769</v>
      </c>
      <c r="L95" s="84" t="s">
        <v>198</v>
      </c>
      <c r="M95" s="125">
        <v>5</v>
      </c>
      <c r="N95" s="81">
        <v>0.4</v>
      </c>
      <c r="O95" s="81">
        <v>3</v>
      </c>
      <c r="P95" s="81" t="s">
        <v>122</v>
      </c>
      <c r="Q95" s="86">
        <v>42769</v>
      </c>
      <c r="R95" s="86">
        <v>42769</v>
      </c>
      <c r="S95" s="81" t="s">
        <v>123</v>
      </c>
      <c r="T95" s="86">
        <f t="shared" si="68"/>
        <v>42784</v>
      </c>
      <c r="U95" s="86">
        <v>42782</v>
      </c>
      <c r="V95" s="233">
        <f t="shared" si="53"/>
        <v>13</v>
      </c>
      <c r="W95" s="232" t="str">
        <f t="shared" si="54"/>
        <v>в срок</v>
      </c>
      <c r="X95" s="234" t="s">
        <v>628</v>
      </c>
      <c r="Y95" s="234">
        <v>42786</v>
      </c>
      <c r="Z95" s="234">
        <v>42906</v>
      </c>
      <c r="AA95" s="234" t="s">
        <v>630</v>
      </c>
      <c r="AB95" s="234" t="s">
        <v>263</v>
      </c>
      <c r="AC95" s="233">
        <v>550</v>
      </c>
      <c r="AD95" s="233">
        <v>550</v>
      </c>
      <c r="AE95" s="233"/>
      <c r="AF95" s="231"/>
      <c r="AG95" s="231">
        <v>42962</v>
      </c>
      <c r="AH95" s="231">
        <v>42964</v>
      </c>
      <c r="AI95" s="235">
        <f t="shared" si="69"/>
        <v>42964</v>
      </c>
      <c r="AJ95" s="235" t="str">
        <f t="shared" si="70"/>
        <v>просрочено</v>
      </c>
      <c r="AK95" s="233">
        <v>5</v>
      </c>
      <c r="AL95" s="231"/>
      <c r="AM95" s="231">
        <v>42964</v>
      </c>
      <c r="AN95" s="231">
        <v>42964</v>
      </c>
      <c r="AO95" s="235" t="str">
        <f t="shared" si="71"/>
        <v>просрочено</v>
      </c>
      <c r="AP95" s="236">
        <f t="shared" si="72"/>
        <v>178</v>
      </c>
      <c r="AQ95" s="236">
        <f t="shared" si="73"/>
        <v>0</v>
      </c>
      <c r="AR95" s="236">
        <f t="shared" si="74"/>
        <v>178</v>
      </c>
      <c r="AS95" s="231" t="s">
        <v>263</v>
      </c>
      <c r="AT95" s="235"/>
      <c r="AU95" s="237">
        <f>IF(AN95=0,0,Реестр!AN95-Реестр!AG95)</f>
        <v>2</v>
      </c>
      <c r="AV95" s="237">
        <f>IF(AN95=0,0,Реестр!AN95-Реестр!R95)</f>
        <v>195</v>
      </c>
      <c r="AW95" s="11" t="b">
        <f t="shared" si="55"/>
        <v>1</v>
      </c>
      <c r="AX95" s="11" t="s">
        <v>977</v>
      </c>
    </row>
    <row r="96" spans="1:50" ht="75" hidden="1" x14ac:dyDescent="0.25">
      <c r="A96" s="11">
        <v>1</v>
      </c>
      <c r="B96" s="89">
        <v>87</v>
      </c>
      <c r="C96" s="81" t="s">
        <v>194</v>
      </c>
      <c r="D96" s="81" t="s">
        <v>126</v>
      </c>
      <c r="E96" s="155" t="s">
        <v>942</v>
      </c>
      <c r="F96" s="129" t="s">
        <v>445</v>
      </c>
      <c r="G96" s="129" t="s">
        <v>208</v>
      </c>
      <c r="H96" s="84" t="s">
        <v>446</v>
      </c>
      <c r="I96" s="133"/>
      <c r="J96" s="102" t="s">
        <v>834</v>
      </c>
      <c r="K96" s="86">
        <v>42794</v>
      </c>
      <c r="L96" s="84" t="s">
        <v>198</v>
      </c>
      <c r="M96" s="125">
        <v>5</v>
      </c>
      <c r="N96" s="81">
        <v>0.4</v>
      </c>
      <c r="O96" s="81">
        <v>3</v>
      </c>
      <c r="P96" s="81" t="s">
        <v>122</v>
      </c>
      <c r="Q96" s="86">
        <v>42794</v>
      </c>
      <c r="R96" s="86">
        <v>42794</v>
      </c>
      <c r="S96" s="81" t="s">
        <v>123</v>
      </c>
      <c r="T96" s="86">
        <f t="shared" si="68"/>
        <v>42809</v>
      </c>
      <c r="U96" s="86">
        <v>42800</v>
      </c>
      <c r="V96" s="233">
        <f t="shared" si="53"/>
        <v>6</v>
      </c>
      <c r="W96" s="232" t="str">
        <f t="shared" si="54"/>
        <v>в срок</v>
      </c>
      <c r="X96" s="234" t="s">
        <v>631</v>
      </c>
      <c r="Y96" s="234">
        <v>42800</v>
      </c>
      <c r="Z96" s="234">
        <v>43075</v>
      </c>
      <c r="AA96" s="234" t="s">
        <v>309</v>
      </c>
      <c r="AB96" s="234" t="s">
        <v>263</v>
      </c>
      <c r="AC96" s="233">
        <v>550</v>
      </c>
      <c r="AD96" s="233">
        <v>550</v>
      </c>
      <c r="AE96" s="233"/>
      <c r="AF96" s="231"/>
      <c r="AG96" s="231"/>
      <c r="AH96" s="231"/>
      <c r="AI96" s="231"/>
      <c r="AJ96" s="231"/>
      <c r="AK96" s="233"/>
      <c r="AL96" s="231"/>
      <c r="AM96" s="231"/>
      <c r="AN96" s="231"/>
      <c r="AO96" s="231"/>
      <c r="AP96" s="231"/>
      <c r="AQ96" s="231"/>
      <c r="AR96" s="231"/>
      <c r="AS96" s="231"/>
      <c r="AT96" s="231"/>
      <c r="AU96" s="237">
        <f>IF(AN96=0,0,Реестр!AN96-Реестр!AG96)</f>
        <v>0</v>
      </c>
      <c r="AV96" s="237">
        <f>IF(AN96=0,0,Реестр!AN96-Реестр!R96)</f>
        <v>0</v>
      </c>
      <c r="AX96" s="11" t="s">
        <v>977</v>
      </c>
    </row>
    <row r="97" spans="1:50" ht="75" x14ac:dyDescent="0.25">
      <c r="A97" s="11">
        <v>1</v>
      </c>
      <c r="B97" s="89">
        <v>88</v>
      </c>
      <c r="C97" s="81" t="s">
        <v>194</v>
      </c>
      <c r="D97" s="81" t="s">
        <v>126</v>
      </c>
      <c r="E97" s="155" t="s">
        <v>942</v>
      </c>
      <c r="F97" s="84" t="s">
        <v>447</v>
      </c>
      <c r="G97" s="135" t="s">
        <v>448</v>
      </c>
      <c r="H97" s="84" t="s">
        <v>453</v>
      </c>
      <c r="I97" s="129"/>
      <c r="J97" s="102" t="s">
        <v>835</v>
      </c>
      <c r="K97" s="86">
        <v>42810</v>
      </c>
      <c r="L97" s="84" t="s">
        <v>198</v>
      </c>
      <c r="M97" s="255">
        <v>15</v>
      </c>
      <c r="N97" s="81">
        <v>0.4</v>
      </c>
      <c r="O97" s="81">
        <v>3</v>
      </c>
      <c r="P97" s="81" t="s">
        <v>122</v>
      </c>
      <c r="Q97" s="86">
        <v>42810</v>
      </c>
      <c r="R97" s="86">
        <v>42810</v>
      </c>
      <c r="S97" s="81" t="s">
        <v>123</v>
      </c>
      <c r="T97" s="86">
        <f t="shared" si="68"/>
        <v>42825</v>
      </c>
      <c r="U97" s="86">
        <v>42821</v>
      </c>
      <c r="V97" s="233">
        <f t="shared" si="53"/>
        <v>11</v>
      </c>
      <c r="W97" s="232" t="str">
        <f t="shared" si="54"/>
        <v>в срок</v>
      </c>
      <c r="X97" s="234" t="s">
        <v>632</v>
      </c>
      <c r="Y97" s="234">
        <v>42822</v>
      </c>
      <c r="Z97" s="234">
        <v>42942</v>
      </c>
      <c r="AA97" s="234" t="s">
        <v>637</v>
      </c>
      <c r="AB97" s="234" t="s">
        <v>263</v>
      </c>
      <c r="AC97" s="233">
        <v>8120.42</v>
      </c>
      <c r="AD97" s="233">
        <v>8120.42</v>
      </c>
      <c r="AE97" s="233"/>
      <c r="AF97" s="231"/>
      <c r="AG97" s="231">
        <v>42851</v>
      </c>
      <c r="AH97" s="231">
        <v>42853</v>
      </c>
      <c r="AI97" s="235">
        <f t="shared" ref="AI97:AI106" si="75">IF(AG97&gt;AH97,AG97,AH97)</f>
        <v>42853</v>
      </c>
      <c r="AJ97" s="235" t="str">
        <f t="shared" ref="AJ97:AJ106" si="76">IF(AH97&gt;Z97,"просрочено","в срок")</f>
        <v>в срок</v>
      </c>
      <c r="AK97" s="233">
        <v>15</v>
      </c>
      <c r="AL97" s="231"/>
      <c r="AM97" s="231">
        <v>42853</v>
      </c>
      <c r="AN97" s="231">
        <v>42853</v>
      </c>
      <c r="AO97" s="235" t="str">
        <f t="shared" ref="AO97:AO106" si="77">IF(AN97&gt;Z97,"просрочено","в срок")</f>
        <v>в срок</v>
      </c>
      <c r="AP97" s="236">
        <f t="shared" ref="AP97:AP106" si="78">AI97-Y97</f>
        <v>31</v>
      </c>
      <c r="AQ97" s="236">
        <f t="shared" ref="AQ97:AQ106" si="79">AM97-AI97</f>
        <v>0</v>
      </c>
      <c r="AR97" s="236">
        <f t="shared" ref="AR97:AR106" si="80">AN97-Y97</f>
        <v>31</v>
      </c>
      <c r="AS97" s="231" t="s">
        <v>263</v>
      </c>
      <c r="AT97" s="235"/>
      <c r="AU97" s="237">
        <f>IF(AN97=0,0,Реестр!AN97-Реестр!AG97)</f>
        <v>2</v>
      </c>
      <c r="AV97" s="237">
        <f>IF(AN97=0,0,Реестр!AN97-Реестр!R97)</f>
        <v>43</v>
      </c>
      <c r="AW97" s="11" t="b">
        <f t="shared" si="55"/>
        <v>1</v>
      </c>
      <c r="AX97" s="11" t="s">
        <v>977</v>
      </c>
    </row>
    <row r="98" spans="1:50" ht="75" x14ac:dyDescent="0.25">
      <c r="A98" s="11">
        <v>1</v>
      </c>
      <c r="B98" s="89">
        <v>89</v>
      </c>
      <c r="C98" s="81" t="s">
        <v>194</v>
      </c>
      <c r="D98" s="81" t="s">
        <v>126</v>
      </c>
      <c r="E98" s="155" t="s">
        <v>942</v>
      </c>
      <c r="F98" s="84" t="s">
        <v>449</v>
      </c>
      <c r="G98" s="135" t="s">
        <v>208</v>
      </c>
      <c r="H98" s="84" t="s">
        <v>446</v>
      </c>
      <c r="I98" s="129"/>
      <c r="J98" s="102" t="s">
        <v>836</v>
      </c>
      <c r="K98" s="86">
        <v>42814</v>
      </c>
      <c r="L98" s="84" t="s">
        <v>198</v>
      </c>
      <c r="M98" s="255">
        <v>5</v>
      </c>
      <c r="N98" s="81">
        <v>0.4</v>
      </c>
      <c r="O98" s="81">
        <v>3</v>
      </c>
      <c r="P98" s="81" t="s">
        <v>122</v>
      </c>
      <c r="Q98" s="86">
        <v>42814</v>
      </c>
      <c r="R98" s="86">
        <v>42814</v>
      </c>
      <c r="S98" s="81" t="s">
        <v>123</v>
      </c>
      <c r="T98" s="86">
        <f t="shared" si="68"/>
        <v>42829</v>
      </c>
      <c r="U98" s="98">
        <v>42824</v>
      </c>
      <c r="V98" s="233">
        <f t="shared" si="53"/>
        <v>10</v>
      </c>
      <c r="W98" s="232" t="str">
        <f t="shared" si="54"/>
        <v>в срок</v>
      </c>
      <c r="X98" s="234" t="s">
        <v>633</v>
      </c>
      <c r="Y98" s="234">
        <v>42825</v>
      </c>
      <c r="Z98" s="234">
        <v>42945</v>
      </c>
      <c r="AA98" s="234" t="s">
        <v>309</v>
      </c>
      <c r="AB98" s="234" t="s">
        <v>263</v>
      </c>
      <c r="AC98" s="233">
        <v>550</v>
      </c>
      <c r="AD98" s="233">
        <v>550</v>
      </c>
      <c r="AE98" s="233"/>
      <c r="AF98" s="231"/>
      <c r="AG98" s="231">
        <v>42851</v>
      </c>
      <c r="AH98" s="231">
        <v>42853</v>
      </c>
      <c r="AI98" s="235">
        <f t="shared" si="75"/>
        <v>42853</v>
      </c>
      <c r="AJ98" s="235" t="str">
        <f t="shared" si="76"/>
        <v>в срок</v>
      </c>
      <c r="AK98" s="233">
        <v>5</v>
      </c>
      <c r="AL98" s="231"/>
      <c r="AM98" s="231">
        <v>42853</v>
      </c>
      <c r="AN98" s="231">
        <v>42853</v>
      </c>
      <c r="AO98" s="235" t="str">
        <f t="shared" si="77"/>
        <v>в срок</v>
      </c>
      <c r="AP98" s="236">
        <f t="shared" si="78"/>
        <v>28</v>
      </c>
      <c r="AQ98" s="236">
        <f t="shared" si="79"/>
        <v>0</v>
      </c>
      <c r="AR98" s="236">
        <f t="shared" si="80"/>
        <v>28</v>
      </c>
      <c r="AS98" s="231" t="s">
        <v>263</v>
      </c>
      <c r="AT98" s="235"/>
      <c r="AU98" s="237">
        <f>IF(AN98=0,0,Реестр!AN98-Реестр!AG98)</f>
        <v>2</v>
      </c>
      <c r="AV98" s="237">
        <f>IF(AN98=0,0,Реестр!AN98-Реестр!R98)</f>
        <v>39</v>
      </c>
      <c r="AW98" s="11" t="b">
        <f t="shared" si="55"/>
        <v>1</v>
      </c>
      <c r="AX98" s="11" t="s">
        <v>977</v>
      </c>
    </row>
    <row r="99" spans="1:50" ht="75" x14ac:dyDescent="0.25">
      <c r="A99" s="11">
        <v>1</v>
      </c>
      <c r="B99" s="89">
        <v>90</v>
      </c>
      <c r="C99" s="81" t="s">
        <v>194</v>
      </c>
      <c r="D99" s="81" t="s">
        <v>126</v>
      </c>
      <c r="E99" s="155" t="s">
        <v>942</v>
      </c>
      <c r="F99" s="136" t="s">
        <v>450</v>
      </c>
      <c r="G99" s="135" t="s">
        <v>208</v>
      </c>
      <c r="H99" s="84" t="s">
        <v>446</v>
      </c>
      <c r="I99" s="129"/>
      <c r="J99" s="102" t="s">
        <v>837</v>
      </c>
      <c r="K99" s="86">
        <v>42814</v>
      </c>
      <c r="L99" s="84" t="s">
        <v>198</v>
      </c>
      <c r="M99" s="255">
        <v>5</v>
      </c>
      <c r="N99" s="81">
        <v>0.4</v>
      </c>
      <c r="O99" s="81">
        <v>3</v>
      </c>
      <c r="P99" s="81" t="s">
        <v>122</v>
      </c>
      <c r="Q99" s="86">
        <v>42814</v>
      </c>
      <c r="R99" s="86">
        <v>42814</v>
      </c>
      <c r="S99" s="81" t="s">
        <v>123</v>
      </c>
      <c r="T99" s="86">
        <f t="shared" si="68"/>
        <v>42829</v>
      </c>
      <c r="U99" s="98">
        <v>42827</v>
      </c>
      <c r="V99" s="233">
        <f t="shared" si="53"/>
        <v>13</v>
      </c>
      <c r="W99" s="232" t="str">
        <f t="shared" si="54"/>
        <v>в срок</v>
      </c>
      <c r="X99" s="234" t="s">
        <v>634</v>
      </c>
      <c r="Y99" s="234">
        <v>42828</v>
      </c>
      <c r="Z99" s="234">
        <v>42948</v>
      </c>
      <c r="AA99" s="234" t="s">
        <v>309</v>
      </c>
      <c r="AB99" s="234" t="s">
        <v>263</v>
      </c>
      <c r="AC99" s="233">
        <v>550</v>
      </c>
      <c r="AD99" s="233">
        <v>550</v>
      </c>
      <c r="AE99" s="233"/>
      <c r="AF99" s="231"/>
      <c r="AG99" s="231">
        <v>42868</v>
      </c>
      <c r="AH99" s="231">
        <v>42870</v>
      </c>
      <c r="AI99" s="235">
        <f t="shared" si="75"/>
        <v>42870</v>
      </c>
      <c r="AJ99" s="235" t="str">
        <f t="shared" si="76"/>
        <v>в срок</v>
      </c>
      <c r="AK99" s="233">
        <v>5</v>
      </c>
      <c r="AL99" s="231"/>
      <c r="AM99" s="231">
        <v>42870</v>
      </c>
      <c r="AN99" s="231">
        <v>42870</v>
      </c>
      <c r="AO99" s="235" t="str">
        <f t="shared" si="77"/>
        <v>в срок</v>
      </c>
      <c r="AP99" s="236">
        <f t="shared" si="78"/>
        <v>42</v>
      </c>
      <c r="AQ99" s="236">
        <f t="shared" si="79"/>
        <v>0</v>
      </c>
      <c r="AR99" s="236">
        <f t="shared" si="80"/>
        <v>42</v>
      </c>
      <c r="AS99" s="231" t="s">
        <v>263</v>
      </c>
      <c r="AT99" s="235"/>
      <c r="AU99" s="237">
        <f>IF(AN99=0,0,Реестр!AN99-Реестр!AG99)</f>
        <v>2</v>
      </c>
      <c r="AV99" s="237">
        <f>IF(AN99=0,0,Реестр!AN99-Реестр!R99)</f>
        <v>56</v>
      </c>
      <c r="AW99" s="11" t="b">
        <f t="shared" si="55"/>
        <v>1</v>
      </c>
      <c r="AX99" s="11" t="s">
        <v>977</v>
      </c>
    </row>
    <row r="100" spans="1:50" ht="75" x14ac:dyDescent="0.25">
      <c r="A100" s="11">
        <v>1</v>
      </c>
      <c r="B100" s="89">
        <v>91</v>
      </c>
      <c r="C100" s="81" t="s">
        <v>194</v>
      </c>
      <c r="D100" s="81" t="s">
        <v>126</v>
      </c>
      <c r="E100" s="155" t="s">
        <v>942</v>
      </c>
      <c r="F100" s="135" t="s">
        <v>451</v>
      </c>
      <c r="G100" s="135" t="s">
        <v>208</v>
      </c>
      <c r="H100" s="84" t="s">
        <v>446</v>
      </c>
      <c r="I100" s="129"/>
      <c r="J100" s="102" t="s">
        <v>838</v>
      </c>
      <c r="K100" s="86">
        <v>42815</v>
      </c>
      <c r="L100" s="84" t="s">
        <v>198</v>
      </c>
      <c r="M100" s="255">
        <v>5</v>
      </c>
      <c r="N100" s="81">
        <v>0.4</v>
      </c>
      <c r="O100" s="81">
        <v>3</v>
      </c>
      <c r="P100" s="81" t="s">
        <v>122</v>
      </c>
      <c r="Q100" s="86">
        <v>42815</v>
      </c>
      <c r="R100" s="86">
        <v>42815</v>
      </c>
      <c r="S100" s="81" t="s">
        <v>123</v>
      </c>
      <c r="T100" s="86">
        <f t="shared" si="68"/>
        <v>42830</v>
      </c>
      <c r="U100" s="98">
        <v>42827</v>
      </c>
      <c r="V100" s="233">
        <f t="shared" si="53"/>
        <v>12</v>
      </c>
      <c r="W100" s="232" t="str">
        <f t="shared" si="54"/>
        <v>в срок</v>
      </c>
      <c r="X100" s="234" t="s">
        <v>635</v>
      </c>
      <c r="Y100" s="234">
        <v>42828</v>
      </c>
      <c r="Z100" s="234">
        <v>42948</v>
      </c>
      <c r="AA100" s="234" t="s">
        <v>309</v>
      </c>
      <c r="AB100" s="234" t="s">
        <v>263</v>
      </c>
      <c r="AC100" s="233">
        <v>550</v>
      </c>
      <c r="AD100" s="233">
        <v>550</v>
      </c>
      <c r="AE100" s="233"/>
      <c r="AF100" s="231"/>
      <c r="AG100" s="231">
        <v>42919</v>
      </c>
      <c r="AH100" s="231">
        <v>42921</v>
      </c>
      <c r="AI100" s="235">
        <f t="shared" si="75"/>
        <v>42921</v>
      </c>
      <c r="AJ100" s="235" t="str">
        <f t="shared" si="76"/>
        <v>в срок</v>
      </c>
      <c r="AK100" s="233">
        <v>5</v>
      </c>
      <c r="AL100" s="231"/>
      <c r="AM100" s="231">
        <v>42921</v>
      </c>
      <c r="AN100" s="231">
        <v>42921</v>
      </c>
      <c r="AO100" s="235" t="str">
        <f t="shared" si="77"/>
        <v>в срок</v>
      </c>
      <c r="AP100" s="236">
        <f t="shared" si="78"/>
        <v>93</v>
      </c>
      <c r="AQ100" s="236">
        <f t="shared" si="79"/>
        <v>0</v>
      </c>
      <c r="AR100" s="236">
        <f t="shared" si="80"/>
        <v>93</v>
      </c>
      <c r="AS100" s="231" t="s">
        <v>263</v>
      </c>
      <c r="AT100" s="235"/>
      <c r="AU100" s="237">
        <f>IF(AN100=0,0,Реестр!AN100-Реестр!AG100)</f>
        <v>2</v>
      </c>
      <c r="AV100" s="237">
        <f>IF(AN100=0,0,Реестр!AN100-Реестр!R100)</f>
        <v>106</v>
      </c>
      <c r="AW100" s="11" t="b">
        <f t="shared" si="55"/>
        <v>1</v>
      </c>
      <c r="AX100" s="11" t="s">
        <v>977</v>
      </c>
    </row>
    <row r="101" spans="1:50" ht="75" x14ac:dyDescent="0.25">
      <c r="A101" s="11">
        <v>1</v>
      </c>
      <c r="B101" s="89">
        <v>92</v>
      </c>
      <c r="C101" s="81" t="s">
        <v>194</v>
      </c>
      <c r="D101" s="81" t="s">
        <v>126</v>
      </c>
      <c r="E101" s="155" t="s">
        <v>942</v>
      </c>
      <c r="F101" s="135" t="s">
        <v>452</v>
      </c>
      <c r="G101" s="135" t="s">
        <v>208</v>
      </c>
      <c r="H101" s="84" t="s">
        <v>446</v>
      </c>
      <c r="I101" s="129"/>
      <c r="J101" s="102" t="s">
        <v>839</v>
      </c>
      <c r="K101" s="118">
        <v>42815</v>
      </c>
      <c r="L101" s="84" t="s">
        <v>198</v>
      </c>
      <c r="M101" s="255">
        <v>5</v>
      </c>
      <c r="N101" s="81">
        <v>0.4</v>
      </c>
      <c r="O101" s="81">
        <v>3</v>
      </c>
      <c r="P101" s="81" t="s">
        <v>122</v>
      </c>
      <c r="Q101" s="118">
        <v>42815</v>
      </c>
      <c r="R101" s="118">
        <v>42815</v>
      </c>
      <c r="S101" s="81" t="s">
        <v>123</v>
      </c>
      <c r="T101" s="86">
        <f t="shared" si="68"/>
        <v>42830</v>
      </c>
      <c r="U101" s="98">
        <v>42827</v>
      </c>
      <c r="V101" s="233">
        <f t="shared" si="53"/>
        <v>12</v>
      </c>
      <c r="W101" s="232" t="str">
        <f t="shared" si="54"/>
        <v>в срок</v>
      </c>
      <c r="X101" s="234" t="s">
        <v>636</v>
      </c>
      <c r="Y101" s="234">
        <v>42828</v>
      </c>
      <c r="Z101" s="234">
        <v>42948</v>
      </c>
      <c r="AA101" s="234" t="s">
        <v>309</v>
      </c>
      <c r="AB101" s="234" t="s">
        <v>263</v>
      </c>
      <c r="AC101" s="233">
        <v>550</v>
      </c>
      <c r="AD101" s="233">
        <v>550</v>
      </c>
      <c r="AE101" s="233"/>
      <c r="AF101" s="231"/>
      <c r="AG101" s="231">
        <v>42851</v>
      </c>
      <c r="AH101" s="231">
        <v>42853</v>
      </c>
      <c r="AI101" s="235">
        <f t="shared" si="75"/>
        <v>42853</v>
      </c>
      <c r="AJ101" s="235" t="str">
        <f t="shared" si="76"/>
        <v>в срок</v>
      </c>
      <c r="AK101" s="233">
        <v>5</v>
      </c>
      <c r="AL101" s="231"/>
      <c r="AM101" s="231">
        <v>42853</v>
      </c>
      <c r="AN101" s="231">
        <v>42853</v>
      </c>
      <c r="AO101" s="235" t="str">
        <f t="shared" si="77"/>
        <v>в срок</v>
      </c>
      <c r="AP101" s="236">
        <f t="shared" si="78"/>
        <v>25</v>
      </c>
      <c r="AQ101" s="236">
        <f t="shared" si="79"/>
        <v>0</v>
      </c>
      <c r="AR101" s="236">
        <f t="shared" si="80"/>
        <v>25</v>
      </c>
      <c r="AS101" s="231" t="s">
        <v>263</v>
      </c>
      <c r="AT101" s="235"/>
      <c r="AU101" s="237">
        <f>IF(AN101=0,0,Реестр!AN101-Реестр!AG101)</f>
        <v>2</v>
      </c>
      <c r="AV101" s="237">
        <f>IF(AN101=0,0,Реестр!AN101-Реестр!R101)</f>
        <v>38</v>
      </c>
      <c r="AW101" s="11" t="b">
        <f t="shared" si="55"/>
        <v>1</v>
      </c>
      <c r="AX101" s="11" t="s">
        <v>977</v>
      </c>
    </row>
    <row r="102" spans="1:50" ht="75" x14ac:dyDescent="0.25">
      <c r="A102" s="11">
        <v>1</v>
      </c>
      <c r="B102" s="89">
        <v>93</v>
      </c>
      <c r="C102" s="81" t="s">
        <v>194</v>
      </c>
      <c r="D102" s="81" t="s">
        <v>126</v>
      </c>
      <c r="E102" s="155" t="s">
        <v>942</v>
      </c>
      <c r="F102" s="84" t="s">
        <v>454</v>
      </c>
      <c r="G102" s="135" t="s">
        <v>448</v>
      </c>
      <c r="H102" s="84" t="s">
        <v>444</v>
      </c>
      <c r="I102" s="129"/>
      <c r="J102" s="102" t="s">
        <v>840</v>
      </c>
      <c r="K102" s="86">
        <v>42828</v>
      </c>
      <c r="L102" s="84" t="s">
        <v>198</v>
      </c>
      <c r="M102" s="125">
        <v>15</v>
      </c>
      <c r="N102" s="81">
        <v>0.4</v>
      </c>
      <c r="O102" s="81">
        <v>3</v>
      </c>
      <c r="P102" s="81" t="s">
        <v>122</v>
      </c>
      <c r="Q102" s="86">
        <v>42828</v>
      </c>
      <c r="R102" s="86">
        <v>42828</v>
      </c>
      <c r="S102" s="81" t="s">
        <v>123</v>
      </c>
      <c r="T102" s="86">
        <f t="shared" si="68"/>
        <v>42843</v>
      </c>
      <c r="U102" s="86">
        <v>42842</v>
      </c>
      <c r="V102" s="233">
        <f t="shared" si="53"/>
        <v>14</v>
      </c>
      <c r="W102" s="232" t="str">
        <f t="shared" si="54"/>
        <v>в срок</v>
      </c>
      <c r="X102" s="234" t="s">
        <v>638</v>
      </c>
      <c r="Y102" s="234">
        <v>42858</v>
      </c>
      <c r="Z102" s="234">
        <v>42978</v>
      </c>
      <c r="AA102" s="234" t="s">
        <v>311</v>
      </c>
      <c r="AB102" s="234" t="s">
        <v>263</v>
      </c>
      <c r="AC102" s="233">
        <v>550</v>
      </c>
      <c r="AD102" s="233">
        <v>550</v>
      </c>
      <c r="AE102" s="233"/>
      <c r="AF102" s="231"/>
      <c r="AG102" s="231">
        <v>42962</v>
      </c>
      <c r="AH102" s="231">
        <v>42964</v>
      </c>
      <c r="AI102" s="235">
        <f t="shared" si="75"/>
        <v>42964</v>
      </c>
      <c r="AJ102" s="235" t="str">
        <f t="shared" si="76"/>
        <v>в срок</v>
      </c>
      <c r="AK102" s="233">
        <v>15</v>
      </c>
      <c r="AL102" s="231"/>
      <c r="AM102" s="231">
        <v>42964</v>
      </c>
      <c r="AN102" s="231">
        <v>42964</v>
      </c>
      <c r="AO102" s="235" t="str">
        <f t="shared" si="77"/>
        <v>в срок</v>
      </c>
      <c r="AP102" s="236">
        <f t="shared" si="78"/>
        <v>106</v>
      </c>
      <c r="AQ102" s="236">
        <f t="shared" si="79"/>
        <v>0</v>
      </c>
      <c r="AR102" s="236">
        <f t="shared" si="80"/>
        <v>106</v>
      </c>
      <c r="AS102" s="231" t="s">
        <v>263</v>
      </c>
      <c r="AT102" s="235"/>
      <c r="AU102" s="237">
        <f>IF(AN102=0,0,Реестр!AN102-Реестр!AG102)</f>
        <v>2</v>
      </c>
      <c r="AV102" s="237">
        <f>IF(AN102=0,0,Реестр!AN102-Реестр!R102)</f>
        <v>136</v>
      </c>
      <c r="AW102" s="11" t="b">
        <f t="shared" si="55"/>
        <v>1</v>
      </c>
      <c r="AX102" s="11" t="s">
        <v>977</v>
      </c>
    </row>
    <row r="103" spans="1:50" ht="75" x14ac:dyDescent="0.25">
      <c r="A103" s="11">
        <v>1</v>
      </c>
      <c r="B103" s="89">
        <v>94</v>
      </c>
      <c r="C103" s="81" t="s">
        <v>194</v>
      </c>
      <c r="D103" s="81" t="s">
        <v>126</v>
      </c>
      <c r="E103" s="155" t="s">
        <v>942</v>
      </c>
      <c r="F103" s="84" t="s">
        <v>455</v>
      </c>
      <c r="G103" s="135" t="s">
        <v>208</v>
      </c>
      <c r="H103" s="84" t="s">
        <v>444</v>
      </c>
      <c r="I103" s="129"/>
      <c r="J103" s="102" t="s">
        <v>841</v>
      </c>
      <c r="K103" s="86">
        <v>42828</v>
      </c>
      <c r="L103" s="84" t="s">
        <v>198</v>
      </c>
      <c r="M103" s="125">
        <v>15</v>
      </c>
      <c r="N103" s="81">
        <v>0.4</v>
      </c>
      <c r="O103" s="81">
        <v>3</v>
      </c>
      <c r="P103" s="81" t="s">
        <v>122</v>
      </c>
      <c r="Q103" s="86">
        <v>42828</v>
      </c>
      <c r="R103" s="86">
        <v>42828</v>
      </c>
      <c r="S103" s="81" t="s">
        <v>123</v>
      </c>
      <c r="T103" s="86">
        <f t="shared" si="68"/>
        <v>42843</v>
      </c>
      <c r="U103" s="86">
        <v>42842</v>
      </c>
      <c r="V103" s="233">
        <f t="shared" si="53"/>
        <v>14</v>
      </c>
      <c r="W103" s="232" t="str">
        <f t="shared" si="54"/>
        <v>в срок</v>
      </c>
      <c r="X103" s="234" t="s">
        <v>639</v>
      </c>
      <c r="Y103" s="234">
        <v>42857</v>
      </c>
      <c r="Z103" s="234">
        <v>42977</v>
      </c>
      <c r="AA103" s="234" t="s">
        <v>311</v>
      </c>
      <c r="AB103" s="234" t="s">
        <v>263</v>
      </c>
      <c r="AC103" s="233">
        <v>550</v>
      </c>
      <c r="AD103" s="233">
        <v>550</v>
      </c>
      <c r="AE103" s="233"/>
      <c r="AF103" s="231"/>
      <c r="AG103" s="231">
        <v>42962</v>
      </c>
      <c r="AH103" s="231">
        <v>42964</v>
      </c>
      <c r="AI103" s="235">
        <f t="shared" si="75"/>
        <v>42964</v>
      </c>
      <c r="AJ103" s="235" t="str">
        <f t="shared" si="76"/>
        <v>в срок</v>
      </c>
      <c r="AK103" s="233">
        <v>15</v>
      </c>
      <c r="AL103" s="231"/>
      <c r="AM103" s="231">
        <v>42964</v>
      </c>
      <c r="AN103" s="231">
        <v>42964</v>
      </c>
      <c r="AO103" s="235" t="str">
        <f t="shared" si="77"/>
        <v>в срок</v>
      </c>
      <c r="AP103" s="236">
        <f t="shared" si="78"/>
        <v>107</v>
      </c>
      <c r="AQ103" s="236">
        <f t="shared" si="79"/>
        <v>0</v>
      </c>
      <c r="AR103" s="236">
        <f t="shared" si="80"/>
        <v>107</v>
      </c>
      <c r="AS103" s="231" t="s">
        <v>263</v>
      </c>
      <c r="AT103" s="235"/>
      <c r="AU103" s="237">
        <f>IF(AN103=0,0,Реестр!AN103-Реестр!AG103)</f>
        <v>2</v>
      </c>
      <c r="AV103" s="237">
        <f>IF(AN103=0,0,Реестр!AN103-Реестр!R103)</f>
        <v>136</v>
      </c>
      <c r="AW103" s="11" t="b">
        <f t="shared" si="55"/>
        <v>1</v>
      </c>
      <c r="AX103" s="11" t="s">
        <v>977</v>
      </c>
    </row>
    <row r="104" spans="1:50" ht="75" x14ac:dyDescent="0.25">
      <c r="A104" s="11">
        <v>1</v>
      </c>
      <c r="B104" s="89">
        <v>95</v>
      </c>
      <c r="C104" s="81" t="s">
        <v>194</v>
      </c>
      <c r="D104" s="81" t="s">
        <v>126</v>
      </c>
      <c r="E104" s="129" t="s">
        <v>943</v>
      </c>
      <c r="F104" s="84" t="s">
        <v>456</v>
      </c>
      <c r="G104" s="135" t="s">
        <v>208</v>
      </c>
      <c r="H104" s="84" t="s">
        <v>457</v>
      </c>
      <c r="I104" s="129"/>
      <c r="J104" s="102" t="s">
        <v>842</v>
      </c>
      <c r="K104" s="86">
        <v>42867</v>
      </c>
      <c r="L104" s="84" t="s">
        <v>198</v>
      </c>
      <c r="M104" s="125">
        <v>320</v>
      </c>
      <c r="N104" s="81">
        <v>6</v>
      </c>
      <c r="O104" s="81">
        <v>3</v>
      </c>
      <c r="P104" s="81" t="s">
        <v>122</v>
      </c>
      <c r="Q104" s="86">
        <v>42867</v>
      </c>
      <c r="R104" s="86">
        <v>42867</v>
      </c>
      <c r="S104" s="81" t="s">
        <v>123</v>
      </c>
      <c r="T104" s="86">
        <f>R104+30</f>
        <v>42897</v>
      </c>
      <c r="U104" s="86">
        <v>42872</v>
      </c>
      <c r="V104" s="233">
        <f t="shared" si="53"/>
        <v>5</v>
      </c>
      <c r="W104" s="232" t="str">
        <f t="shared" si="54"/>
        <v>в срок</v>
      </c>
      <c r="X104" s="234" t="s">
        <v>640</v>
      </c>
      <c r="Y104" s="234">
        <v>42873</v>
      </c>
      <c r="Z104" s="234">
        <v>42993</v>
      </c>
      <c r="AA104" s="234" t="s">
        <v>641</v>
      </c>
      <c r="AB104" s="234" t="s">
        <v>263</v>
      </c>
      <c r="AC104" s="233">
        <v>348018</v>
      </c>
      <c r="AD104" s="233">
        <v>348018</v>
      </c>
      <c r="AE104" s="233"/>
      <c r="AF104" s="231"/>
      <c r="AG104" s="231">
        <v>42980</v>
      </c>
      <c r="AH104" s="231">
        <v>42982</v>
      </c>
      <c r="AI104" s="235">
        <f t="shared" si="75"/>
        <v>42982</v>
      </c>
      <c r="AJ104" s="235" t="str">
        <f t="shared" si="76"/>
        <v>в срок</v>
      </c>
      <c r="AK104" s="233">
        <v>320</v>
      </c>
      <c r="AL104" s="231"/>
      <c r="AM104" s="231">
        <v>42982</v>
      </c>
      <c r="AN104" s="231">
        <v>42982</v>
      </c>
      <c r="AO104" s="235" t="str">
        <f t="shared" si="77"/>
        <v>в срок</v>
      </c>
      <c r="AP104" s="236">
        <f t="shared" si="78"/>
        <v>109</v>
      </c>
      <c r="AQ104" s="236">
        <f t="shared" si="79"/>
        <v>0</v>
      </c>
      <c r="AR104" s="236">
        <f t="shared" si="80"/>
        <v>109</v>
      </c>
      <c r="AS104" s="231" t="s">
        <v>263</v>
      </c>
      <c r="AT104" s="235"/>
      <c r="AU104" s="237">
        <f>IF(AN104=0,0,Реестр!AN104-Реестр!AG104)</f>
        <v>2</v>
      </c>
      <c r="AV104" s="237">
        <f>IF(AN104=0,0,Реестр!AN104-Реестр!R104)</f>
        <v>115</v>
      </c>
      <c r="AW104" s="11" t="b">
        <f t="shared" si="55"/>
        <v>1</v>
      </c>
      <c r="AX104" s="11" t="s">
        <v>977</v>
      </c>
    </row>
    <row r="105" spans="1:50" ht="75" x14ac:dyDescent="0.25">
      <c r="A105" s="11">
        <v>1</v>
      </c>
      <c r="B105" s="89">
        <v>96</v>
      </c>
      <c r="C105" s="81" t="s">
        <v>194</v>
      </c>
      <c r="D105" s="81" t="s">
        <v>126</v>
      </c>
      <c r="E105" s="155" t="s">
        <v>942</v>
      </c>
      <c r="F105" s="135" t="s">
        <v>458</v>
      </c>
      <c r="G105" s="135" t="s">
        <v>208</v>
      </c>
      <c r="H105" s="84" t="s">
        <v>444</v>
      </c>
      <c r="I105" s="129"/>
      <c r="J105" s="102" t="s">
        <v>843</v>
      </c>
      <c r="K105" s="86">
        <v>42831</v>
      </c>
      <c r="L105" s="84" t="s">
        <v>198</v>
      </c>
      <c r="M105" s="125">
        <v>15</v>
      </c>
      <c r="N105" s="81">
        <v>0.4</v>
      </c>
      <c r="O105" s="81">
        <v>3</v>
      </c>
      <c r="P105" s="81" t="s">
        <v>122</v>
      </c>
      <c r="Q105" s="86">
        <v>42831</v>
      </c>
      <c r="R105" s="86">
        <v>42831</v>
      </c>
      <c r="S105" s="81" t="s">
        <v>123</v>
      </c>
      <c r="T105" s="86">
        <f t="shared" ref="T105:T138" si="81">R105+15</f>
        <v>42846</v>
      </c>
      <c r="U105" s="86">
        <v>42845</v>
      </c>
      <c r="V105" s="233">
        <f t="shared" si="53"/>
        <v>14</v>
      </c>
      <c r="W105" s="232" t="str">
        <f t="shared" si="54"/>
        <v>в срок</v>
      </c>
      <c r="X105" s="234" t="s">
        <v>642</v>
      </c>
      <c r="Y105" s="234">
        <v>42853</v>
      </c>
      <c r="Z105" s="234">
        <v>42973</v>
      </c>
      <c r="AA105" s="234" t="s">
        <v>311</v>
      </c>
      <c r="AB105" s="234" t="s">
        <v>263</v>
      </c>
      <c r="AC105" s="233">
        <v>550</v>
      </c>
      <c r="AD105" s="233">
        <v>550</v>
      </c>
      <c r="AE105" s="233"/>
      <c r="AF105" s="231"/>
      <c r="AG105" s="231">
        <v>42962</v>
      </c>
      <c r="AH105" s="231">
        <v>42964</v>
      </c>
      <c r="AI105" s="235">
        <f t="shared" si="75"/>
        <v>42964</v>
      </c>
      <c r="AJ105" s="235" t="str">
        <f t="shared" si="76"/>
        <v>в срок</v>
      </c>
      <c r="AK105" s="233">
        <v>15</v>
      </c>
      <c r="AL105" s="231"/>
      <c r="AM105" s="231">
        <v>42964</v>
      </c>
      <c r="AN105" s="231">
        <v>42964</v>
      </c>
      <c r="AO105" s="235" t="str">
        <f t="shared" si="77"/>
        <v>в срок</v>
      </c>
      <c r="AP105" s="236">
        <f t="shared" si="78"/>
        <v>111</v>
      </c>
      <c r="AQ105" s="236">
        <f t="shared" si="79"/>
        <v>0</v>
      </c>
      <c r="AR105" s="236">
        <f t="shared" si="80"/>
        <v>111</v>
      </c>
      <c r="AS105" s="231" t="s">
        <v>263</v>
      </c>
      <c r="AT105" s="235"/>
      <c r="AU105" s="237">
        <f>IF(AN105=0,0,Реестр!AN105-Реестр!AG105)</f>
        <v>2</v>
      </c>
      <c r="AV105" s="237">
        <f>IF(AN105=0,0,Реестр!AN105-Реестр!R105)</f>
        <v>133</v>
      </c>
      <c r="AW105" s="11" t="b">
        <f t="shared" si="55"/>
        <v>1</v>
      </c>
      <c r="AX105" s="11" t="s">
        <v>977</v>
      </c>
    </row>
    <row r="106" spans="1:50" ht="75" x14ac:dyDescent="0.25">
      <c r="A106" s="11">
        <v>1</v>
      </c>
      <c r="B106" s="89">
        <v>97</v>
      </c>
      <c r="C106" s="81" t="s">
        <v>194</v>
      </c>
      <c r="D106" s="81" t="s">
        <v>126</v>
      </c>
      <c r="E106" s="155" t="s">
        <v>942</v>
      </c>
      <c r="F106" s="84" t="s">
        <v>459</v>
      </c>
      <c r="G106" s="135" t="s">
        <v>178</v>
      </c>
      <c r="H106" s="84" t="s">
        <v>460</v>
      </c>
      <c r="I106" s="129"/>
      <c r="J106" s="102" t="s">
        <v>844</v>
      </c>
      <c r="K106" s="86">
        <v>42831</v>
      </c>
      <c r="L106" s="84" t="s">
        <v>198</v>
      </c>
      <c r="M106" s="125">
        <v>15</v>
      </c>
      <c r="N106" s="81">
        <v>0.4</v>
      </c>
      <c r="O106" s="81">
        <v>3</v>
      </c>
      <c r="P106" s="81" t="s">
        <v>122</v>
      </c>
      <c r="Q106" s="86">
        <v>42831</v>
      </c>
      <c r="R106" s="86">
        <v>42831</v>
      </c>
      <c r="S106" s="81" t="s">
        <v>123</v>
      </c>
      <c r="T106" s="86">
        <f t="shared" si="81"/>
        <v>42846</v>
      </c>
      <c r="U106" s="86">
        <v>42837</v>
      </c>
      <c r="V106" s="233">
        <f t="shared" si="53"/>
        <v>6</v>
      </c>
      <c r="W106" s="232" t="str">
        <f t="shared" si="54"/>
        <v>в срок</v>
      </c>
      <c r="X106" s="234" t="s">
        <v>643</v>
      </c>
      <c r="Y106" s="234">
        <v>42858</v>
      </c>
      <c r="Z106" s="234">
        <v>42978</v>
      </c>
      <c r="AA106" s="234" t="s">
        <v>645</v>
      </c>
      <c r="AB106" s="234" t="s">
        <v>263</v>
      </c>
      <c r="AC106" s="233">
        <v>550</v>
      </c>
      <c r="AD106" s="233">
        <v>550</v>
      </c>
      <c r="AE106" s="233"/>
      <c r="AF106" s="231"/>
      <c r="AG106" s="231">
        <v>42949</v>
      </c>
      <c r="AH106" s="231">
        <v>42951</v>
      </c>
      <c r="AI106" s="235">
        <f t="shared" si="75"/>
        <v>42951</v>
      </c>
      <c r="AJ106" s="235" t="str">
        <f t="shared" si="76"/>
        <v>в срок</v>
      </c>
      <c r="AK106" s="233">
        <v>15</v>
      </c>
      <c r="AL106" s="231"/>
      <c r="AM106" s="231">
        <v>42951</v>
      </c>
      <c r="AN106" s="231">
        <v>42951</v>
      </c>
      <c r="AO106" s="235" t="str">
        <f t="shared" si="77"/>
        <v>в срок</v>
      </c>
      <c r="AP106" s="236">
        <f t="shared" si="78"/>
        <v>93</v>
      </c>
      <c r="AQ106" s="236">
        <f t="shared" si="79"/>
        <v>0</v>
      </c>
      <c r="AR106" s="236">
        <f t="shared" si="80"/>
        <v>93</v>
      </c>
      <c r="AS106" s="231" t="s">
        <v>263</v>
      </c>
      <c r="AT106" s="235"/>
      <c r="AU106" s="237">
        <f>IF(AN106=0,0,Реестр!AN106-Реестр!AG106)</f>
        <v>2</v>
      </c>
      <c r="AV106" s="237">
        <f>IF(AN106=0,0,Реестр!AN106-Реестр!R106)</f>
        <v>120</v>
      </c>
      <c r="AW106" s="11" t="b">
        <f t="shared" si="55"/>
        <v>1</v>
      </c>
      <c r="AX106" s="11" t="s">
        <v>977</v>
      </c>
    </row>
    <row r="107" spans="1:50" ht="75" hidden="1" x14ac:dyDescent="0.25">
      <c r="A107" s="11">
        <v>1</v>
      </c>
      <c r="B107" s="89">
        <v>98</v>
      </c>
      <c r="C107" s="81" t="s">
        <v>194</v>
      </c>
      <c r="D107" s="81" t="s">
        <v>126</v>
      </c>
      <c r="E107" s="155" t="s">
        <v>942</v>
      </c>
      <c r="F107" s="84" t="s">
        <v>461</v>
      </c>
      <c r="G107" s="84" t="s">
        <v>234</v>
      </c>
      <c r="H107" s="84" t="s">
        <v>462</v>
      </c>
      <c r="I107" s="129"/>
      <c r="J107" s="102" t="s">
        <v>845</v>
      </c>
      <c r="K107" s="86">
        <v>42846</v>
      </c>
      <c r="L107" s="84" t="s">
        <v>198</v>
      </c>
      <c r="M107" s="125">
        <v>150</v>
      </c>
      <c r="N107" s="81">
        <v>6</v>
      </c>
      <c r="O107" s="81">
        <v>3</v>
      </c>
      <c r="P107" s="81" t="s">
        <v>122</v>
      </c>
      <c r="Q107" s="86">
        <v>42846</v>
      </c>
      <c r="R107" s="86">
        <v>42846</v>
      </c>
      <c r="S107" s="81" t="s">
        <v>123</v>
      </c>
      <c r="T107" s="86">
        <f t="shared" si="81"/>
        <v>42861</v>
      </c>
      <c r="U107" s="86">
        <v>42848</v>
      </c>
      <c r="V107" s="233">
        <f t="shared" si="53"/>
        <v>2</v>
      </c>
      <c r="W107" s="232" t="str">
        <f t="shared" si="54"/>
        <v>в срок</v>
      </c>
      <c r="X107" s="234" t="s">
        <v>644</v>
      </c>
      <c r="Y107" s="234">
        <v>42849</v>
      </c>
      <c r="Z107" s="234">
        <v>42971</v>
      </c>
      <c r="AA107" s="234" t="s">
        <v>646</v>
      </c>
      <c r="AB107" s="234" t="s">
        <v>263</v>
      </c>
      <c r="AC107" s="233">
        <v>174009</v>
      </c>
      <c r="AD107" s="233">
        <v>174009</v>
      </c>
      <c r="AE107" s="233"/>
      <c r="AF107" s="231"/>
      <c r="AG107" s="231"/>
      <c r="AH107" s="231"/>
      <c r="AI107" s="231"/>
      <c r="AJ107" s="231"/>
      <c r="AK107" s="233"/>
      <c r="AL107" s="231"/>
      <c r="AM107" s="231"/>
      <c r="AN107" s="231"/>
      <c r="AO107" s="231"/>
      <c r="AP107" s="231"/>
      <c r="AQ107" s="231"/>
      <c r="AR107" s="231"/>
      <c r="AS107" s="231"/>
      <c r="AT107" s="231"/>
      <c r="AU107" s="237">
        <f>IF(AN107=0,0,Реестр!AN107-Реестр!AG107)</f>
        <v>0</v>
      </c>
      <c r="AV107" s="237">
        <f>IF(AN107=0,0,Реестр!AN107-Реестр!R107)</f>
        <v>0</v>
      </c>
      <c r="AX107" s="11" t="s">
        <v>977</v>
      </c>
    </row>
    <row r="108" spans="1:50" ht="75" x14ac:dyDescent="0.25">
      <c r="A108" s="11">
        <v>1</v>
      </c>
      <c r="B108" s="89">
        <v>99</v>
      </c>
      <c r="C108" s="81" t="s">
        <v>194</v>
      </c>
      <c r="D108" s="81" t="s">
        <v>126</v>
      </c>
      <c r="E108" s="155" t="s">
        <v>942</v>
      </c>
      <c r="F108" s="84" t="s">
        <v>463</v>
      </c>
      <c r="G108" s="84" t="s">
        <v>208</v>
      </c>
      <c r="H108" s="84" t="s">
        <v>474</v>
      </c>
      <c r="I108" s="129"/>
      <c r="J108" s="102" t="s">
        <v>846</v>
      </c>
      <c r="K108" s="86">
        <v>42859</v>
      </c>
      <c r="L108" s="84" t="s">
        <v>198</v>
      </c>
      <c r="M108" s="125">
        <v>15</v>
      </c>
      <c r="N108" s="81">
        <v>0.4</v>
      </c>
      <c r="O108" s="81">
        <v>3</v>
      </c>
      <c r="P108" s="81" t="s">
        <v>122</v>
      </c>
      <c r="Q108" s="86">
        <v>42859</v>
      </c>
      <c r="R108" s="86">
        <v>42859</v>
      </c>
      <c r="S108" s="81" t="s">
        <v>123</v>
      </c>
      <c r="T108" s="86">
        <f t="shared" si="81"/>
        <v>42874</v>
      </c>
      <c r="U108" s="86">
        <v>42872</v>
      </c>
      <c r="V108" s="233">
        <f t="shared" si="53"/>
        <v>13</v>
      </c>
      <c r="W108" s="232" t="str">
        <f t="shared" si="54"/>
        <v>в срок</v>
      </c>
      <c r="X108" s="234" t="s">
        <v>647</v>
      </c>
      <c r="Y108" s="234">
        <v>42873</v>
      </c>
      <c r="Z108" s="234">
        <v>42993</v>
      </c>
      <c r="AA108" s="234" t="s">
        <v>309</v>
      </c>
      <c r="AB108" s="234" t="s">
        <v>263</v>
      </c>
      <c r="AC108" s="233">
        <v>550</v>
      </c>
      <c r="AD108" s="233">
        <v>550</v>
      </c>
      <c r="AE108" s="233"/>
      <c r="AF108" s="231"/>
      <c r="AG108" s="231">
        <v>42932</v>
      </c>
      <c r="AH108" s="231">
        <v>42934</v>
      </c>
      <c r="AI108" s="235">
        <f t="shared" ref="AI108:AI109" si="82">IF(AG108&gt;AH108,AG108,AH108)</f>
        <v>42934</v>
      </c>
      <c r="AJ108" s="235" t="str">
        <f t="shared" ref="AJ108:AJ109" si="83">IF(AH108&gt;Z108,"просрочено","в срок")</f>
        <v>в срок</v>
      </c>
      <c r="AK108" s="233">
        <v>15</v>
      </c>
      <c r="AL108" s="231"/>
      <c r="AM108" s="231">
        <v>42934</v>
      </c>
      <c r="AN108" s="231">
        <v>42934</v>
      </c>
      <c r="AO108" s="235" t="str">
        <f t="shared" ref="AO108:AO109" si="84">IF(AN108&gt;Z108,"просрочено","в срок")</f>
        <v>в срок</v>
      </c>
      <c r="AP108" s="236">
        <f t="shared" ref="AP108:AP109" si="85">AI108-Y108</f>
        <v>61</v>
      </c>
      <c r="AQ108" s="236">
        <f t="shared" ref="AQ108:AQ109" si="86">AM108-AI108</f>
        <v>0</v>
      </c>
      <c r="AR108" s="236">
        <f t="shared" ref="AR108:AR109" si="87">AN108-Y108</f>
        <v>61</v>
      </c>
      <c r="AS108" s="231" t="s">
        <v>263</v>
      </c>
      <c r="AT108" s="235"/>
      <c r="AU108" s="237">
        <f>IF(AN108=0,0,Реестр!AN108-Реестр!AG108)</f>
        <v>2</v>
      </c>
      <c r="AV108" s="237">
        <f>IF(AN108=0,0,Реестр!AN108-Реестр!R108)</f>
        <v>75</v>
      </c>
      <c r="AW108" s="11" t="b">
        <f t="shared" si="55"/>
        <v>1</v>
      </c>
      <c r="AX108" s="11" t="s">
        <v>977</v>
      </c>
    </row>
    <row r="109" spans="1:50" ht="75" x14ac:dyDescent="0.25">
      <c r="A109" s="11">
        <v>1</v>
      </c>
      <c r="B109" s="89">
        <v>100</v>
      </c>
      <c r="C109" s="81" t="s">
        <v>194</v>
      </c>
      <c r="D109" s="81" t="s">
        <v>126</v>
      </c>
      <c r="E109" s="155" t="s">
        <v>942</v>
      </c>
      <c r="F109" s="84" t="s">
        <v>464</v>
      </c>
      <c r="G109" s="84" t="s">
        <v>208</v>
      </c>
      <c r="H109" s="84" t="s">
        <v>475</v>
      </c>
      <c r="I109" s="129"/>
      <c r="J109" s="102" t="s">
        <v>847</v>
      </c>
      <c r="K109" s="86">
        <v>42870</v>
      </c>
      <c r="L109" s="84" t="s">
        <v>198</v>
      </c>
      <c r="M109" s="125">
        <v>5</v>
      </c>
      <c r="N109" s="81">
        <v>0.4</v>
      </c>
      <c r="O109" s="81">
        <v>3</v>
      </c>
      <c r="P109" s="81" t="s">
        <v>122</v>
      </c>
      <c r="Q109" s="86">
        <v>42870</v>
      </c>
      <c r="R109" s="86">
        <v>42870</v>
      </c>
      <c r="S109" s="81" t="s">
        <v>123</v>
      </c>
      <c r="T109" s="86">
        <f t="shared" si="81"/>
        <v>42885</v>
      </c>
      <c r="U109" s="86">
        <v>42879</v>
      </c>
      <c r="V109" s="233">
        <f t="shared" si="53"/>
        <v>9</v>
      </c>
      <c r="W109" s="232" t="str">
        <f t="shared" si="54"/>
        <v>в срок</v>
      </c>
      <c r="X109" s="234" t="s">
        <v>648</v>
      </c>
      <c r="Y109" s="234">
        <v>42880</v>
      </c>
      <c r="Z109" s="234">
        <v>43000</v>
      </c>
      <c r="AA109" s="234" t="s">
        <v>672</v>
      </c>
      <c r="AB109" s="234" t="s">
        <v>263</v>
      </c>
      <c r="AC109" s="233">
        <v>550</v>
      </c>
      <c r="AD109" s="233">
        <v>550</v>
      </c>
      <c r="AE109" s="233"/>
      <c r="AF109" s="231"/>
      <c r="AG109" s="231">
        <v>42886</v>
      </c>
      <c r="AH109" s="231">
        <v>42888</v>
      </c>
      <c r="AI109" s="235">
        <f t="shared" si="82"/>
        <v>42888</v>
      </c>
      <c r="AJ109" s="235" t="str">
        <f t="shared" si="83"/>
        <v>в срок</v>
      </c>
      <c r="AK109" s="233">
        <v>5</v>
      </c>
      <c r="AL109" s="231"/>
      <c r="AM109" s="231">
        <v>42888</v>
      </c>
      <c r="AN109" s="231">
        <v>42888</v>
      </c>
      <c r="AO109" s="235" t="str">
        <f t="shared" si="84"/>
        <v>в срок</v>
      </c>
      <c r="AP109" s="236">
        <f t="shared" si="85"/>
        <v>8</v>
      </c>
      <c r="AQ109" s="236">
        <f t="shared" si="86"/>
        <v>0</v>
      </c>
      <c r="AR109" s="236">
        <f t="shared" si="87"/>
        <v>8</v>
      </c>
      <c r="AS109" s="231" t="s">
        <v>263</v>
      </c>
      <c r="AT109" s="235"/>
      <c r="AU109" s="237">
        <f>IF(AN109=0,0,Реестр!AN109-Реестр!AG109)</f>
        <v>2</v>
      </c>
      <c r="AV109" s="237">
        <f>IF(AN109=0,0,Реестр!AN109-Реестр!R109)</f>
        <v>18</v>
      </c>
      <c r="AW109" s="11" t="b">
        <f t="shared" si="55"/>
        <v>1</v>
      </c>
      <c r="AX109" s="11" t="s">
        <v>977</v>
      </c>
    </row>
    <row r="110" spans="1:50" ht="75" hidden="1" x14ac:dyDescent="0.25">
      <c r="A110" s="11">
        <v>1</v>
      </c>
      <c r="B110" s="89">
        <v>101</v>
      </c>
      <c r="C110" s="81" t="s">
        <v>194</v>
      </c>
      <c r="D110" s="81" t="s">
        <v>126</v>
      </c>
      <c r="E110" s="155" t="s">
        <v>942</v>
      </c>
      <c r="F110" s="84" t="s">
        <v>465</v>
      </c>
      <c r="G110" s="84" t="s">
        <v>208</v>
      </c>
      <c r="H110" s="84" t="s">
        <v>476</v>
      </c>
      <c r="I110" s="129"/>
      <c r="J110" s="102" t="s">
        <v>848</v>
      </c>
      <c r="K110" s="86">
        <v>42873</v>
      </c>
      <c r="L110" s="84" t="s">
        <v>198</v>
      </c>
      <c r="M110" s="125">
        <v>15</v>
      </c>
      <c r="N110" s="81">
        <v>0.4</v>
      </c>
      <c r="O110" s="81">
        <v>3</v>
      </c>
      <c r="P110" s="81" t="s">
        <v>122</v>
      </c>
      <c r="Q110" s="86">
        <v>42873</v>
      </c>
      <c r="R110" s="86">
        <v>42873</v>
      </c>
      <c r="S110" s="81" t="s">
        <v>123</v>
      </c>
      <c r="T110" s="86">
        <f t="shared" si="81"/>
        <v>42888</v>
      </c>
      <c r="U110" s="86">
        <v>42879</v>
      </c>
      <c r="V110" s="233">
        <f t="shared" si="53"/>
        <v>6</v>
      </c>
      <c r="W110" s="232" t="str">
        <f t="shared" si="54"/>
        <v>в срок</v>
      </c>
      <c r="X110" s="234" t="s">
        <v>649</v>
      </c>
      <c r="Y110" s="234">
        <v>42880</v>
      </c>
      <c r="Z110" s="234">
        <v>42880</v>
      </c>
      <c r="AA110" s="234" t="s">
        <v>645</v>
      </c>
      <c r="AB110" s="234" t="s">
        <v>263</v>
      </c>
      <c r="AC110" s="233">
        <v>550</v>
      </c>
      <c r="AD110" s="233">
        <v>550</v>
      </c>
      <c r="AE110" s="233"/>
      <c r="AF110" s="231"/>
      <c r="AG110" s="231"/>
      <c r="AH110" s="231"/>
      <c r="AI110" s="231"/>
      <c r="AJ110" s="231"/>
      <c r="AK110" s="233"/>
      <c r="AL110" s="231"/>
      <c r="AM110" s="231"/>
      <c r="AN110" s="231"/>
      <c r="AO110" s="231"/>
      <c r="AP110" s="231"/>
      <c r="AQ110" s="231"/>
      <c r="AR110" s="231"/>
      <c r="AS110" s="231"/>
      <c r="AT110" s="231"/>
      <c r="AU110" s="237">
        <f>IF(AN110=0,0,Реестр!AN110-Реестр!AG110)</f>
        <v>0</v>
      </c>
      <c r="AV110" s="237">
        <f>IF(AN110=0,0,Реестр!AN110-Реестр!R110)</f>
        <v>0</v>
      </c>
      <c r="AX110" s="11" t="s">
        <v>977</v>
      </c>
    </row>
    <row r="111" spans="1:50" ht="75" hidden="1" x14ac:dyDescent="0.25">
      <c r="A111" s="11">
        <v>1</v>
      </c>
      <c r="B111" s="89">
        <v>102</v>
      </c>
      <c r="C111" s="81" t="s">
        <v>194</v>
      </c>
      <c r="D111" s="81" t="s">
        <v>126</v>
      </c>
      <c r="E111" s="155" t="s">
        <v>942</v>
      </c>
      <c r="F111" s="84" t="s">
        <v>466</v>
      </c>
      <c r="G111" s="84" t="s">
        <v>208</v>
      </c>
      <c r="H111" s="84" t="s">
        <v>444</v>
      </c>
      <c r="I111" s="129"/>
      <c r="J111" s="102" t="s">
        <v>849</v>
      </c>
      <c r="K111" s="86">
        <v>42873</v>
      </c>
      <c r="L111" s="84" t="s">
        <v>198</v>
      </c>
      <c r="M111" s="125">
        <v>5</v>
      </c>
      <c r="N111" s="81">
        <v>0.4</v>
      </c>
      <c r="O111" s="81">
        <v>3</v>
      </c>
      <c r="P111" s="81" t="s">
        <v>122</v>
      </c>
      <c r="Q111" s="86">
        <v>42873</v>
      </c>
      <c r="R111" s="86">
        <v>42873</v>
      </c>
      <c r="S111" s="81" t="s">
        <v>123</v>
      </c>
      <c r="T111" s="86">
        <f t="shared" si="81"/>
        <v>42888</v>
      </c>
      <c r="U111" s="86">
        <v>42879</v>
      </c>
      <c r="V111" s="233">
        <f t="shared" si="53"/>
        <v>6</v>
      </c>
      <c r="W111" s="232" t="str">
        <f t="shared" si="54"/>
        <v>в срок</v>
      </c>
      <c r="X111" s="234" t="s">
        <v>650</v>
      </c>
      <c r="Y111" s="234">
        <v>42880</v>
      </c>
      <c r="Z111" s="234">
        <v>43000</v>
      </c>
      <c r="AA111" s="234" t="s">
        <v>311</v>
      </c>
      <c r="AB111" s="234" t="s">
        <v>263</v>
      </c>
      <c r="AC111" s="233">
        <v>5800.3</v>
      </c>
      <c r="AD111" s="233">
        <v>5800.3</v>
      </c>
      <c r="AE111" s="233"/>
      <c r="AF111" s="231"/>
      <c r="AG111" s="231"/>
      <c r="AH111" s="231"/>
      <c r="AI111" s="231"/>
      <c r="AJ111" s="231"/>
      <c r="AK111" s="233"/>
      <c r="AL111" s="231"/>
      <c r="AM111" s="231"/>
      <c r="AN111" s="231"/>
      <c r="AO111" s="231"/>
      <c r="AP111" s="231"/>
      <c r="AQ111" s="231"/>
      <c r="AR111" s="231"/>
      <c r="AS111" s="231"/>
      <c r="AT111" s="231"/>
      <c r="AU111" s="237">
        <f>IF(AN111=0,0,Реестр!AN111-Реестр!AG111)</f>
        <v>0</v>
      </c>
      <c r="AV111" s="237">
        <f>IF(AN111=0,0,Реестр!AN111-Реестр!R111)</f>
        <v>0</v>
      </c>
      <c r="AX111" s="11" t="s">
        <v>977</v>
      </c>
    </row>
    <row r="112" spans="1:50" ht="75" x14ac:dyDescent="0.25">
      <c r="A112" s="11">
        <v>1</v>
      </c>
      <c r="B112" s="89">
        <v>103</v>
      </c>
      <c r="C112" s="81" t="s">
        <v>194</v>
      </c>
      <c r="D112" s="81" t="s">
        <v>126</v>
      </c>
      <c r="E112" s="155" t="s">
        <v>942</v>
      </c>
      <c r="F112" s="84" t="s">
        <v>466</v>
      </c>
      <c r="G112" s="84" t="s">
        <v>208</v>
      </c>
      <c r="H112" s="84" t="s">
        <v>444</v>
      </c>
      <c r="I112" s="129"/>
      <c r="J112" s="102" t="s">
        <v>850</v>
      </c>
      <c r="K112" s="86">
        <v>42873</v>
      </c>
      <c r="L112" s="84" t="s">
        <v>198</v>
      </c>
      <c r="M112" s="125">
        <v>5</v>
      </c>
      <c r="N112" s="81">
        <v>0.4</v>
      </c>
      <c r="O112" s="81">
        <v>3</v>
      </c>
      <c r="P112" s="81" t="s">
        <v>122</v>
      </c>
      <c r="Q112" s="86">
        <v>42873</v>
      </c>
      <c r="R112" s="86">
        <v>42873</v>
      </c>
      <c r="S112" s="81" t="s">
        <v>123</v>
      </c>
      <c r="T112" s="86">
        <f t="shared" si="81"/>
        <v>42888</v>
      </c>
      <c r="U112" s="86">
        <v>42879</v>
      </c>
      <c r="V112" s="233">
        <f t="shared" si="53"/>
        <v>6</v>
      </c>
      <c r="W112" s="232" t="str">
        <f t="shared" si="54"/>
        <v>в срок</v>
      </c>
      <c r="X112" s="234" t="s">
        <v>651</v>
      </c>
      <c r="Y112" s="234">
        <v>42880</v>
      </c>
      <c r="Z112" s="234">
        <v>43000</v>
      </c>
      <c r="AA112" s="234" t="s">
        <v>311</v>
      </c>
      <c r="AB112" s="234" t="s">
        <v>263</v>
      </c>
      <c r="AC112" s="233">
        <v>5800.3</v>
      </c>
      <c r="AD112" s="233">
        <v>5800.3</v>
      </c>
      <c r="AE112" s="233"/>
      <c r="AF112" s="231"/>
      <c r="AG112" s="231">
        <v>42925</v>
      </c>
      <c r="AH112" s="231">
        <v>42927</v>
      </c>
      <c r="AI112" s="235">
        <f t="shared" ref="AI112:AI113" si="88">IF(AG112&gt;AH112,AG112,AH112)</f>
        <v>42927</v>
      </c>
      <c r="AJ112" s="235" t="str">
        <f t="shared" ref="AJ112:AJ113" si="89">IF(AH112&gt;Z112,"просрочено","в срок")</f>
        <v>в срок</v>
      </c>
      <c r="AK112" s="233">
        <v>5</v>
      </c>
      <c r="AL112" s="231"/>
      <c r="AM112" s="231">
        <v>42927</v>
      </c>
      <c r="AN112" s="231">
        <v>42927</v>
      </c>
      <c r="AO112" s="235" t="str">
        <f t="shared" ref="AO112:AO113" si="90">IF(AN112&gt;Z112,"просрочено","в срок")</f>
        <v>в срок</v>
      </c>
      <c r="AP112" s="236">
        <f t="shared" ref="AP112:AP113" si="91">AI112-Y112</f>
        <v>47</v>
      </c>
      <c r="AQ112" s="236">
        <f t="shared" ref="AQ112:AQ113" si="92">AM112-AI112</f>
        <v>0</v>
      </c>
      <c r="AR112" s="236">
        <f t="shared" ref="AR112:AR113" si="93">AN112-Y112</f>
        <v>47</v>
      </c>
      <c r="AS112" s="231" t="s">
        <v>263</v>
      </c>
      <c r="AT112" s="235"/>
      <c r="AU112" s="237">
        <f>IF(AN112=0,0,Реестр!AN112-Реестр!AG112)</f>
        <v>2</v>
      </c>
      <c r="AV112" s="237">
        <f>IF(AN112=0,0,Реестр!AN112-Реестр!R112)</f>
        <v>54</v>
      </c>
      <c r="AW112" s="11" t="b">
        <f t="shared" si="55"/>
        <v>1</v>
      </c>
      <c r="AX112" s="11" t="s">
        <v>977</v>
      </c>
    </row>
    <row r="113" spans="1:50" ht="75" x14ac:dyDescent="0.25">
      <c r="A113" s="11">
        <v>1</v>
      </c>
      <c r="B113" s="89">
        <v>104</v>
      </c>
      <c r="C113" s="81" t="s">
        <v>194</v>
      </c>
      <c r="D113" s="81" t="s">
        <v>126</v>
      </c>
      <c r="E113" s="155" t="s">
        <v>942</v>
      </c>
      <c r="F113" s="84" t="s">
        <v>466</v>
      </c>
      <c r="G113" s="84" t="s">
        <v>208</v>
      </c>
      <c r="H113" s="84" t="s">
        <v>444</v>
      </c>
      <c r="I113" s="129"/>
      <c r="J113" s="102" t="s">
        <v>851</v>
      </c>
      <c r="K113" s="86">
        <v>42873</v>
      </c>
      <c r="L113" s="84" t="s">
        <v>198</v>
      </c>
      <c r="M113" s="125">
        <v>5</v>
      </c>
      <c r="N113" s="81">
        <v>0.4</v>
      </c>
      <c r="O113" s="81">
        <v>3</v>
      </c>
      <c r="P113" s="81" t="s">
        <v>122</v>
      </c>
      <c r="Q113" s="86">
        <v>42873</v>
      </c>
      <c r="R113" s="86">
        <v>42873</v>
      </c>
      <c r="S113" s="81" t="s">
        <v>123</v>
      </c>
      <c r="T113" s="86">
        <f t="shared" si="81"/>
        <v>42888</v>
      </c>
      <c r="U113" s="86">
        <v>42879</v>
      </c>
      <c r="V113" s="233">
        <f t="shared" si="53"/>
        <v>6</v>
      </c>
      <c r="W113" s="232" t="str">
        <f t="shared" si="54"/>
        <v>в срок</v>
      </c>
      <c r="X113" s="234" t="s">
        <v>652</v>
      </c>
      <c r="Y113" s="234">
        <v>42880</v>
      </c>
      <c r="Z113" s="234">
        <v>43000</v>
      </c>
      <c r="AA113" s="234" t="s">
        <v>311</v>
      </c>
      <c r="AB113" s="234" t="s">
        <v>263</v>
      </c>
      <c r="AC113" s="233">
        <v>5800.3</v>
      </c>
      <c r="AD113" s="233">
        <v>5800.3</v>
      </c>
      <c r="AE113" s="233"/>
      <c r="AF113" s="231"/>
      <c r="AG113" s="231">
        <v>42925</v>
      </c>
      <c r="AH113" s="231">
        <v>42927</v>
      </c>
      <c r="AI113" s="235">
        <f t="shared" si="88"/>
        <v>42927</v>
      </c>
      <c r="AJ113" s="235" t="str">
        <f t="shared" si="89"/>
        <v>в срок</v>
      </c>
      <c r="AK113" s="233">
        <v>5</v>
      </c>
      <c r="AL113" s="231"/>
      <c r="AM113" s="231">
        <v>42927</v>
      </c>
      <c r="AN113" s="231">
        <v>42927</v>
      </c>
      <c r="AO113" s="235" t="str">
        <f t="shared" si="90"/>
        <v>в срок</v>
      </c>
      <c r="AP113" s="236">
        <f t="shared" si="91"/>
        <v>47</v>
      </c>
      <c r="AQ113" s="236">
        <f t="shared" si="92"/>
        <v>0</v>
      </c>
      <c r="AR113" s="236">
        <f t="shared" si="93"/>
        <v>47</v>
      </c>
      <c r="AS113" s="231" t="s">
        <v>263</v>
      </c>
      <c r="AT113" s="235"/>
      <c r="AU113" s="237">
        <f>IF(AN113=0,0,Реестр!AN113-Реестр!AG113)</f>
        <v>2</v>
      </c>
      <c r="AV113" s="237">
        <f>IF(AN113=0,0,Реестр!AN113-Реестр!R113)</f>
        <v>54</v>
      </c>
      <c r="AW113" s="11" t="b">
        <f t="shared" si="55"/>
        <v>1</v>
      </c>
      <c r="AX113" s="11" t="s">
        <v>977</v>
      </c>
    </row>
    <row r="114" spans="1:50" ht="75" hidden="1" x14ac:dyDescent="0.25">
      <c r="A114" s="11">
        <v>1</v>
      </c>
      <c r="B114" s="89">
        <v>105</v>
      </c>
      <c r="C114" s="81" t="s">
        <v>194</v>
      </c>
      <c r="D114" s="81" t="s">
        <v>126</v>
      </c>
      <c r="E114" s="155" t="s">
        <v>942</v>
      </c>
      <c r="F114" s="84" t="s">
        <v>466</v>
      </c>
      <c r="G114" s="84" t="s">
        <v>208</v>
      </c>
      <c r="H114" s="84" t="s">
        <v>444</v>
      </c>
      <c r="I114" s="129"/>
      <c r="J114" s="102" t="s">
        <v>852</v>
      </c>
      <c r="K114" s="86">
        <v>42873</v>
      </c>
      <c r="L114" s="84" t="s">
        <v>198</v>
      </c>
      <c r="M114" s="125">
        <v>5</v>
      </c>
      <c r="N114" s="81">
        <v>0.4</v>
      </c>
      <c r="O114" s="81">
        <v>3</v>
      </c>
      <c r="P114" s="81" t="s">
        <v>122</v>
      </c>
      <c r="Q114" s="86">
        <v>42873</v>
      </c>
      <c r="R114" s="86">
        <v>42873</v>
      </c>
      <c r="S114" s="81" t="s">
        <v>123</v>
      </c>
      <c r="T114" s="86">
        <f t="shared" si="81"/>
        <v>42888</v>
      </c>
      <c r="U114" s="86">
        <v>42879</v>
      </c>
      <c r="V114" s="233">
        <f t="shared" si="53"/>
        <v>6</v>
      </c>
      <c r="W114" s="232" t="str">
        <f t="shared" si="54"/>
        <v>в срок</v>
      </c>
      <c r="X114" s="234" t="s">
        <v>653</v>
      </c>
      <c r="Y114" s="234">
        <v>42880</v>
      </c>
      <c r="Z114" s="234">
        <v>43000</v>
      </c>
      <c r="AA114" s="234" t="s">
        <v>311</v>
      </c>
      <c r="AB114" s="234" t="s">
        <v>263</v>
      </c>
      <c r="AC114" s="233">
        <v>5800.3</v>
      </c>
      <c r="AD114" s="233">
        <v>5800.3</v>
      </c>
      <c r="AE114" s="233"/>
      <c r="AF114" s="231"/>
      <c r="AG114" s="231"/>
      <c r="AH114" s="231"/>
      <c r="AI114" s="231"/>
      <c r="AJ114" s="231"/>
      <c r="AK114" s="233"/>
      <c r="AL114" s="231"/>
      <c r="AM114" s="231"/>
      <c r="AN114" s="231"/>
      <c r="AO114" s="231"/>
      <c r="AP114" s="231"/>
      <c r="AQ114" s="231"/>
      <c r="AR114" s="231"/>
      <c r="AS114" s="231"/>
      <c r="AT114" s="231"/>
      <c r="AU114" s="237">
        <f>IF(AN114=0,0,Реестр!AN114-Реестр!AG114)</f>
        <v>0</v>
      </c>
      <c r="AV114" s="237">
        <f>IF(AN114=0,0,Реестр!AN114-Реестр!R114)</f>
        <v>0</v>
      </c>
      <c r="AX114" s="11" t="s">
        <v>977</v>
      </c>
    </row>
    <row r="115" spans="1:50" ht="75" x14ac:dyDescent="0.25">
      <c r="A115" s="11">
        <v>1</v>
      </c>
      <c r="B115" s="89">
        <v>106</v>
      </c>
      <c r="C115" s="81" t="s">
        <v>194</v>
      </c>
      <c r="D115" s="81" t="s">
        <v>126</v>
      </c>
      <c r="E115" s="155" t="s">
        <v>942</v>
      </c>
      <c r="F115" s="84" t="s">
        <v>466</v>
      </c>
      <c r="G115" s="84" t="s">
        <v>208</v>
      </c>
      <c r="H115" s="84" t="s">
        <v>444</v>
      </c>
      <c r="I115" s="129"/>
      <c r="J115" s="102" t="s">
        <v>853</v>
      </c>
      <c r="K115" s="86">
        <v>42873</v>
      </c>
      <c r="L115" s="84" t="s">
        <v>198</v>
      </c>
      <c r="M115" s="125">
        <v>5</v>
      </c>
      <c r="N115" s="81">
        <v>0.4</v>
      </c>
      <c r="O115" s="81">
        <v>3</v>
      </c>
      <c r="P115" s="81" t="s">
        <v>122</v>
      </c>
      <c r="Q115" s="86">
        <v>42873</v>
      </c>
      <c r="R115" s="86">
        <v>42873</v>
      </c>
      <c r="S115" s="81" t="s">
        <v>123</v>
      </c>
      <c r="T115" s="86">
        <f t="shared" si="81"/>
        <v>42888</v>
      </c>
      <c r="U115" s="86">
        <v>42879</v>
      </c>
      <c r="V115" s="233">
        <f t="shared" si="53"/>
        <v>6</v>
      </c>
      <c r="W115" s="232" t="str">
        <f t="shared" si="54"/>
        <v>в срок</v>
      </c>
      <c r="X115" s="234" t="s">
        <v>654</v>
      </c>
      <c r="Y115" s="234">
        <v>42880</v>
      </c>
      <c r="Z115" s="234">
        <v>43000</v>
      </c>
      <c r="AA115" s="234" t="s">
        <v>311</v>
      </c>
      <c r="AB115" s="234" t="s">
        <v>263</v>
      </c>
      <c r="AC115" s="233">
        <v>5800.3</v>
      </c>
      <c r="AD115" s="233">
        <v>5800.3</v>
      </c>
      <c r="AE115" s="233"/>
      <c r="AF115" s="231"/>
      <c r="AG115" s="231">
        <v>42925</v>
      </c>
      <c r="AH115" s="231">
        <v>42927</v>
      </c>
      <c r="AI115" s="235">
        <f>IF(AG115&gt;AH115,AG115,AH115)</f>
        <v>42927</v>
      </c>
      <c r="AJ115" s="235" t="str">
        <f>IF(AH115&gt;Z115,"просрочено","в срок")</f>
        <v>в срок</v>
      </c>
      <c r="AK115" s="233">
        <v>5</v>
      </c>
      <c r="AL115" s="231"/>
      <c r="AM115" s="231">
        <v>42927</v>
      </c>
      <c r="AN115" s="231">
        <v>42927</v>
      </c>
      <c r="AO115" s="235" t="str">
        <f>IF(AN115&gt;Z115,"просрочено","в срок")</f>
        <v>в срок</v>
      </c>
      <c r="AP115" s="236">
        <f>AI115-Y115</f>
        <v>47</v>
      </c>
      <c r="AQ115" s="236">
        <f>AM115-AI115</f>
        <v>0</v>
      </c>
      <c r="AR115" s="236">
        <f>AN115-Y115</f>
        <v>47</v>
      </c>
      <c r="AS115" s="231" t="s">
        <v>263</v>
      </c>
      <c r="AT115" s="235"/>
      <c r="AU115" s="237">
        <f>IF(AN115=0,0,Реестр!AN115-Реестр!AG115)</f>
        <v>2</v>
      </c>
      <c r="AV115" s="237">
        <f>IF(AN115=0,0,Реестр!AN115-Реестр!R115)</f>
        <v>54</v>
      </c>
      <c r="AW115" s="11" t="b">
        <f t="shared" si="55"/>
        <v>1</v>
      </c>
      <c r="AX115" s="11" t="s">
        <v>977</v>
      </c>
    </row>
    <row r="116" spans="1:50" ht="75" hidden="1" x14ac:dyDescent="0.25">
      <c r="A116" s="11">
        <v>1</v>
      </c>
      <c r="B116" s="89">
        <v>107</v>
      </c>
      <c r="C116" s="81" t="s">
        <v>194</v>
      </c>
      <c r="D116" s="81" t="s">
        <v>126</v>
      </c>
      <c r="E116" s="155" t="s">
        <v>942</v>
      </c>
      <c r="F116" s="84" t="s">
        <v>466</v>
      </c>
      <c r="G116" s="84" t="s">
        <v>208</v>
      </c>
      <c r="H116" s="84" t="s">
        <v>444</v>
      </c>
      <c r="I116" s="129"/>
      <c r="J116" s="102" t="s">
        <v>854</v>
      </c>
      <c r="K116" s="86">
        <v>42873</v>
      </c>
      <c r="L116" s="84" t="s">
        <v>198</v>
      </c>
      <c r="M116" s="125">
        <v>5</v>
      </c>
      <c r="N116" s="81">
        <v>0.4</v>
      </c>
      <c r="O116" s="81">
        <v>3</v>
      </c>
      <c r="P116" s="81" t="s">
        <v>122</v>
      </c>
      <c r="Q116" s="86">
        <v>42873</v>
      </c>
      <c r="R116" s="86">
        <v>42873</v>
      </c>
      <c r="S116" s="81" t="s">
        <v>123</v>
      </c>
      <c r="T116" s="86">
        <f t="shared" si="81"/>
        <v>42888</v>
      </c>
      <c r="U116" s="86">
        <v>42879</v>
      </c>
      <c r="V116" s="233">
        <f t="shared" si="53"/>
        <v>6</v>
      </c>
      <c r="W116" s="232" t="str">
        <f t="shared" si="54"/>
        <v>в срок</v>
      </c>
      <c r="X116" s="234" t="s">
        <v>655</v>
      </c>
      <c r="Y116" s="234">
        <v>42880</v>
      </c>
      <c r="Z116" s="234">
        <v>43000</v>
      </c>
      <c r="AA116" s="234" t="s">
        <v>311</v>
      </c>
      <c r="AB116" s="234" t="s">
        <v>263</v>
      </c>
      <c r="AC116" s="233">
        <v>5800.3</v>
      </c>
      <c r="AD116" s="233">
        <v>5800.3</v>
      </c>
      <c r="AE116" s="233"/>
      <c r="AF116" s="231"/>
      <c r="AG116" s="231"/>
      <c r="AH116" s="231"/>
      <c r="AI116" s="231"/>
      <c r="AJ116" s="231"/>
      <c r="AK116" s="233"/>
      <c r="AL116" s="231"/>
      <c r="AM116" s="231"/>
      <c r="AN116" s="231"/>
      <c r="AO116" s="231"/>
      <c r="AP116" s="231"/>
      <c r="AQ116" s="231"/>
      <c r="AR116" s="231"/>
      <c r="AS116" s="231"/>
      <c r="AT116" s="231"/>
      <c r="AU116" s="237">
        <f>IF(AN116=0,0,Реестр!AN116-Реестр!AG116)</f>
        <v>0</v>
      </c>
      <c r="AV116" s="237">
        <f>IF(AN116=0,0,Реестр!AN116-Реестр!R116)</f>
        <v>0</v>
      </c>
      <c r="AX116" s="11" t="s">
        <v>977</v>
      </c>
    </row>
    <row r="117" spans="1:50" ht="75" hidden="1" x14ac:dyDescent="0.25">
      <c r="A117" s="11">
        <v>1</v>
      </c>
      <c r="B117" s="89">
        <v>108</v>
      </c>
      <c r="C117" s="81" t="s">
        <v>194</v>
      </c>
      <c r="D117" s="81" t="s">
        <v>126</v>
      </c>
      <c r="E117" s="155" t="s">
        <v>942</v>
      </c>
      <c r="F117" s="84" t="s">
        <v>466</v>
      </c>
      <c r="G117" s="84" t="s">
        <v>208</v>
      </c>
      <c r="H117" s="84" t="s">
        <v>444</v>
      </c>
      <c r="I117" s="129"/>
      <c r="J117" s="102" t="s">
        <v>855</v>
      </c>
      <c r="K117" s="86">
        <v>42873</v>
      </c>
      <c r="L117" s="84" t="s">
        <v>198</v>
      </c>
      <c r="M117" s="125">
        <v>5</v>
      </c>
      <c r="N117" s="81">
        <v>0.4</v>
      </c>
      <c r="O117" s="81">
        <v>3</v>
      </c>
      <c r="P117" s="81" t="s">
        <v>122</v>
      </c>
      <c r="Q117" s="86">
        <v>42873</v>
      </c>
      <c r="R117" s="86">
        <v>42873</v>
      </c>
      <c r="S117" s="81" t="s">
        <v>123</v>
      </c>
      <c r="T117" s="86">
        <f t="shared" si="81"/>
        <v>42888</v>
      </c>
      <c r="U117" s="86">
        <v>42879</v>
      </c>
      <c r="V117" s="233">
        <f t="shared" si="53"/>
        <v>6</v>
      </c>
      <c r="W117" s="232" t="str">
        <f t="shared" si="54"/>
        <v>в срок</v>
      </c>
      <c r="X117" s="234" t="s">
        <v>656</v>
      </c>
      <c r="Y117" s="234">
        <v>42880</v>
      </c>
      <c r="Z117" s="234">
        <v>43000</v>
      </c>
      <c r="AA117" s="234" t="s">
        <v>311</v>
      </c>
      <c r="AB117" s="234" t="s">
        <v>263</v>
      </c>
      <c r="AC117" s="233">
        <v>5800.3</v>
      </c>
      <c r="AD117" s="233">
        <v>5800.3</v>
      </c>
      <c r="AE117" s="233"/>
      <c r="AF117" s="231"/>
      <c r="AG117" s="231"/>
      <c r="AH117" s="231"/>
      <c r="AI117" s="231"/>
      <c r="AJ117" s="231"/>
      <c r="AK117" s="233"/>
      <c r="AL117" s="231"/>
      <c r="AM117" s="231"/>
      <c r="AN117" s="231"/>
      <c r="AO117" s="231"/>
      <c r="AP117" s="231"/>
      <c r="AQ117" s="231"/>
      <c r="AR117" s="231"/>
      <c r="AS117" s="231"/>
      <c r="AT117" s="231"/>
      <c r="AU117" s="237">
        <f>IF(AN117=0,0,Реестр!AN117-Реестр!AG117)</f>
        <v>0</v>
      </c>
      <c r="AV117" s="237">
        <f>IF(AN117=0,0,Реестр!AN117-Реестр!R117)</f>
        <v>0</v>
      </c>
      <c r="AX117" s="11" t="s">
        <v>977</v>
      </c>
    </row>
    <row r="118" spans="1:50" ht="75" x14ac:dyDescent="0.25">
      <c r="A118" s="11">
        <v>1</v>
      </c>
      <c r="B118" s="89">
        <v>109</v>
      </c>
      <c r="C118" s="81" t="s">
        <v>194</v>
      </c>
      <c r="D118" s="81" t="s">
        <v>126</v>
      </c>
      <c r="E118" s="155" t="s">
        <v>942</v>
      </c>
      <c r="F118" s="84" t="s">
        <v>466</v>
      </c>
      <c r="G118" s="84" t="s">
        <v>208</v>
      </c>
      <c r="H118" s="84" t="s">
        <v>444</v>
      </c>
      <c r="I118" s="129"/>
      <c r="J118" s="102" t="s">
        <v>856</v>
      </c>
      <c r="K118" s="86">
        <v>42873</v>
      </c>
      <c r="L118" s="84" t="s">
        <v>198</v>
      </c>
      <c r="M118" s="125">
        <v>5</v>
      </c>
      <c r="N118" s="81">
        <v>0.4</v>
      </c>
      <c r="O118" s="81">
        <v>3</v>
      </c>
      <c r="P118" s="81" t="s">
        <v>122</v>
      </c>
      <c r="Q118" s="86">
        <v>42873</v>
      </c>
      <c r="R118" s="86">
        <v>42873</v>
      </c>
      <c r="S118" s="81" t="s">
        <v>123</v>
      </c>
      <c r="T118" s="86">
        <f t="shared" si="81"/>
        <v>42888</v>
      </c>
      <c r="U118" s="86">
        <v>42879</v>
      </c>
      <c r="V118" s="233">
        <f t="shared" si="53"/>
        <v>6</v>
      </c>
      <c r="W118" s="232" t="str">
        <f t="shared" si="54"/>
        <v>в срок</v>
      </c>
      <c r="X118" s="234" t="s">
        <v>657</v>
      </c>
      <c r="Y118" s="234">
        <v>42880</v>
      </c>
      <c r="Z118" s="234">
        <v>43000</v>
      </c>
      <c r="AA118" s="234" t="s">
        <v>311</v>
      </c>
      <c r="AB118" s="234" t="s">
        <v>263</v>
      </c>
      <c r="AC118" s="233">
        <v>5800.3</v>
      </c>
      <c r="AD118" s="233">
        <v>5800.3</v>
      </c>
      <c r="AE118" s="233"/>
      <c r="AF118" s="231"/>
      <c r="AG118" s="231">
        <v>42925</v>
      </c>
      <c r="AH118" s="231">
        <v>42927</v>
      </c>
      <c r="AI118" s="235">
        <f t="shared" ref="AI118:AI123" si="94">IF(AG118&gt;AH118,AG118,AH118)</f>
        <v>42927</v>
      </c>
      <c r="AJ118" s="235" t="str">
        <f t="shared" ref="AJ118:AJ123" si="95">IF(AH118&gt;Z118,"просрочено","в срок")</f>
        <v>в срок</v>
      </c>
      <c r="AK118" s="233">
        <v>5</v>
      </c>
      <c r="AL118" s="231"/>
      <c r="AM118" s="231">
        <v>42927</v>
      </c>
      <c r="AN118" s="231">
        <v>42927</v>
      </c>
      <c r="AO118" s="235" t="str">
        <f t="shared" ref="AO118:AO123" si="96">IF(AN118&gt;Z118,"просрочено","в срок")</f>
        <v>в срок</v>
      </c>
      <c r="AP118" s="236">
        <f t="shared" ref="AP118:AP123" si="97">AI118-Y118</f>
        <v>47</v>
      </c>
      <c r="AQ118" s="236">
        <f t="shared" ref="AQ118:AQ123" si="98">AM118-AI118</f>
        <v>0</v>
      </c>
      <c r="AR118" s="236">
        <f t="shared" ref="AR118:AR123" si="99">AN118-Y118</f>
        <v>47</v>
      </c>
      <c r="AS118" s="231" t="s">
        <v>263</v>
      </c>
      <c r="AT118" s="235"/>
      <c r="AU118" s="237">
        <f>IF(AN118=0,0,Реестр!AN118-Реестр!AG118)</f>
        <v>2</v>
      </c>
      <c r="AV118" s="237">
        <f>IF(AN118=0,0,Реестр!AN118-Реестр!R118)</f>
        <v>54</v>
      </c>
      <c r="AW118" s="11" t="b">
        <f t="shared" si="55"/>
        <v>1</v>
      </c>
      <c r="AX118" s="11" t="s">
        <v>977</v>
      </c>
    </row>
    <row r="119" spans="1:50" ht="75" x14ac:dyDescent="0.25">
      <c r="A119" s="11">
        <v>1</v>
      </c>
      <c r="B119" s="89">
        <v>110</v>
      </c>
      <c r="C119" s="81" t="s">
        <v>194</v>
      </c>
      <c r="D119" s="81" t="s">
        <v>126</v>
      </c>
      <c r="E119" s="155" t="s">
        <v>942</v>
      </c>
      <c r="F119" s="84" t="s">
        <v>467</v>
      </c>
      <c r="G119" s="84" t="s">
        <v>208</v>
      </c>
      <c r="H119" s="84" t="s">
        <v>474</v>
      </c>
      <c r="I119" s="129"/>
      <c r="J119" s="102" t="s">
        <v>857</v>
      </c>
      <c r="K119" s="86">
        <v>42885</v>
      </c>
      <c r="L119" s="84" t="s">
        <v>198</v>
      </c>
      <c r="M119" s="125">
        <v>15</v>
      </c>
      <c r="N119" s="81">
        <v>0.4</v>
      </c>
      <c r="O119" s="81">
        <v>3</v>
      </c>
      <c r="P119" s="81" t="s">
        <v>122</v>
      </c>
      <c r="Q119" s="86">
        <v>42885</v>
      </c>
      <c r="R119" s="86">
        <v>42885</v>
      </c>
      <c r="S119" s="81" t="s">
        <v>123</v>
      </c>
      <c r="T119" s="86">
        <f t="shared" si="81"/>
        <v>42900</v>
      </c>
      <c r="U119" s="86">
        <v>42891</v>
      </c>
      <c r="V119" s="233">
        <f t="shared" si="53"/>
        <v>6</v>
      </c>
      <c r="W119" s="232" t="str">
        <f t="shared" si="54"/>
        <v>в срок</v>
      </c>
      <c r="X119" s="234" t="s">
        <v>658</v>
      </c>
      <c r="Y119" s="234">
        <v>42892</v>
      </c>
      <c r="Z119" s="234">
        <v>43012</v>
      </c>
      <c r="AA119" s="234" t="s">
        <v>309</v>
      </c>
      <c r="AB119" s="234" t="s">
        <v>263</v>
      </c>
      <c r="AC119" s="233">
        <v>550</v>
      </c>
      <c r="AD119" s="233">
        <v>550</v>
      </c>
      <c r="AE119" s="233"/>
      <c r="AF119" s="231"/>
      <c r="AG119" s="231">
        <v>42955</v>
      </c>
      <c r="AH119" s="231">
        <v>42957</v>
      </c>
      <c r="AI119" s="235">
        <f t="shared" si="94"/>
        <v>42957</v>
      </c>
      <c r="AJ119" s="235" t="str">
        <f t="shared" si="95"/>
        <v>в срок</v>
      </c>
      <c r="AK119" s="233">
        <v>15</v>
      </c>
      <c r="AL119" s="231"/>
      <c r="AM119" s="231">
        <v>42957</v>
      </c>
      <c r="AN119" s="231">
        <v>42957</v>
      </c>
      <c r="AO119" s="235" t="str">
        <f t="shared" si="96"/>
        <v>в срок</v>
      </c>
      <c r="AP119" s="236">
        <f t="shared" si="97"/>
        <v>65</v>
      </c>
      <c r="AQ119" s="236">
        <f t="shared" si="98"/>
        <v>0</v>
      </c>
      <c r="AR119" s="236">
        <f t="shared" si="99"/>
        <v>65</v>
      </c>
      <c r="AS119" s="231" t="s">
        <v>263</v>
      </c>
      <c r="AT119" s="235"/>
      <c r="AU119" s="237">
        <f>IF(AN119=0,0,Реестр!AN119-Реестр!AG119)</f>
        <v>2</v>
      </c>
      <c r="AV119" s="237">
        <f>IF(AN119=0,0,Реестр!AN119-Реестр!R119)</f>
        <v>72</v>
      </c>
      <c r="AW119" s="11" t="b">
        <f t="shared" si="55"/>
        <v>1</v>
      </c>
      <c r="AX119" s="11" t="s">
        <v>977</v>
      </c>
    </row>
    <row r="120" spans="1:50" ht="75" x14ac:dyDescent="0.25">
      <c r="A120" s="11">
        <v>1</v>
      </c>
      <c r="B120" s="89">
        <v>111</v>
      </c>
      <c r="C120" s="81" t="s">
        <v>194</v>
      </c>
      <c r="D120" s="81" t="s">
        <v>126</v>
      </c>
      <c r="E120" s="155" t="s">
        <v>942</v>
      </c>
      <c r="F120" s="84" t="s">
        <v>468</v>
      </c>
      <c r="G120" s="84" t="s">
        <v>208</v>
      </c>
      <c r="H120" s="84" t="s">
        <v>477</v>
      </c>
      <c r="I120" s="129"/>
      <c r="J120" s="102" t="s">
        <v>858</v>
      </c>
      <c r="K120" s="86">
        <v>42887</v>
      </c>
      <c r="L120" s="84" t="s">
        <v>198</v>
      </c>
      <c r="M120" s="125">
        <v>15</v>
      </c>
      <c r="N120" s="81">
        <v>0.4</v>
      </c>
      <c r="O120" s="81">
        <v>3</v>
      </c>
      <c r="P120" s="81" t="s">
        <v>122</v>
      </c>
      <c r="Q120" s="86">
        <v>42887</v>
      </c>
      <c r="R120" s="86">
        <v>42887</v>
      </c>
      <c r="S120" s="81" t="s">
        <v>123</v>
      </c>
      <c r="T120" s="86">
        <f t="shared" si="81"/>
        <v>42902</v>
      </c>
      <c r="U120" s="86">
        <v>42891</v>
      </c>
      <c r="V120" s="233">
        <f t="shared" si="53"/>
        <v>4</v>
      </c>
      <c r="W120" s="232" t="str">
        <f t="shared" si="54"/>
        <v>в срок</v>
      </c>
      <c r="X120" s="234" t="s">
        <v>659</v>
      </c>
      <c r="Y120" s="234">
        <v>42892</v>
      </c>
      <c r="Z120" s="234">
        <v>43012</v>
      </c>
      <c r="AA120" s="234" t="s">
        <v>315</v>
      </c>
      <c r="AB120" s="234" t="s">
        <v>263</v>
      </c>
      <c r="AC120" s="233">
        <v>550</v>
      </c>
      <c r="AD120" s="233">
        <v>550</v>
      </c>
      <c r="AE120" s="233"/>
      <c r="AF120" s="231"/>
      <c r="AG120" s="231">
        <v>42924</v>
      </c>
      <c r="AH120" s="231">
        <v>42926</v>
      </c>
      <c r="AI120" s="235">
        <f t="shared" si="94"/>
        <v>42926</v>
      </c>
      <c r="AJ120" s="235" t="str">
        <f t="shared" si="95"/>
        <v>в срок</v>
      </c>
      <c r="AK120" s="233">
        <v>15</v>
      </c>
      <c r="AL120" s="231"/>
      <c r="AM120" s="231">
        <v>42926</v>
      </c>
      <c r="AN120" s="231">
        <v>42926</v>
      </c>
      <c r="AO120" s="235" t="str">
        <f t="shared" si="96"/>
        <v>в срок</v>
      </c>
      <c r="AP120" s="236">
        <f t="shared" si="97"/>
        <v>34</v>
      </c>
      <c r="AQ120" s="236">
        <f t="shared" si="98"/>
        <v>0</v>
      </c>
      <c r="AR120" s="236">
        <f t="shared" si="99"/>
        <v>34</v>
      </c>
      <c r="AS120" s="231" t="s">
        <v>263</v>
      </c>
      <c r="AT120" s="235"/>
      <c r="AU120" s="237">
        <f>IF(AN120=0,0,Реестр!AN120-Реестр!AG120)</f>
        <v>2</v>
      </c>
      <c r="AV120" s="237">
        <f>IF(AN120=0,0,Реестр!AN120-Реестр!R120)</f>
        <v>39</v>
      </c>
      <c r="AW120" s="11" t="b">
        <f t="shared" si="55"/>
        <v>1</v>
      </c>
      <c r="AX120" s="11" t="s">
        <v>977</v>
      </c>
    </row>
    <row r="121" spans="1:50" ht="75" x14ac:dyDescent="0.25">
      <c r="A121" s="11">
        <v>1</v>
      </c>
      <c r="B121" s="89">
        <v>112</v>
      </c>
      <c r="C121" s="81" t="s">
        <v>194</v>
      </c>
      <c r="D121" s="81" t="s">
        <v>126</v>
      </c>
      <c r="E121" s="155" t="s">
        <v>942</v>
      </c>
      <c r="F121" s="84" t="s">
        <v>469</v>
      </c>
      <c r="G121" s="84" t="s">
        <v>208</v>
      </c>
      <c r="H121" s="84" t="s">
        <v>477</v>
      </c>
      <c r="I121" s="129"/>
      <c r="J121" s="102" t="s">
        <v>859</v>
      </c>
      <c r="K121" s="86">
        <v>42887</v>
      </c>
      <c r="L121" s="84" t="s">
        <v>198</v>
      </c>
      <c r="M121" s="125">
        <v>10</v>
      </c>
      <c r="N121" s="81">
        <v>0.4</v>
      </c>
      <c r="O121" s="81">
        <v>3</v>
      </c>
      <c r="P121" s="81" t="s">
        <v>122</v>
      </c>
      <c r="Q121" s="86">
        <v>42887</v>
      </c>
      <c r="R121" s="86">
        <v>42887</v>
      </c>
      <c r="S121" s="81" t="s">
        <v>123</v>
      </c>
      <c r="T121" s="86">
        <f t="shared" si="81"/>
        <v>42902</v>
      </c>
      <c r="U121" s="86">
        <v>42891</v>
      </c>
      <c r="V121" s="233">
        <f t="shared" si="53"/>
        <v>4</v>
      </c>
      <c r="W121" s="232" t="str">
        <f t="shared" si="54"/>
        <v>в срок</v>
      </c>
      <c r="X121" s="234" t="s">
        <v>660</v>
      </c>
      <c r="Y121" s="234">
        <v>42892</v>
      </c>
      <c r="Z121" s="234">
        <v>43012</v>
      </c>
      <c r="AA121" s="234" t="s">
        <v>315</v>
      </c>
      <c r="AB121" s="234" t="s">
        <v>263</v>
      </c>
      <c r="AC121" s="233">
        <v>550</v>
      </c>
      <c r="AD121" s="233">
        <v>550</v>
      </c>
      <c r="AE121" s="233"/>
      <c r="AF121" s="231"/>
      <c r="AG121" s="231">
        <v>42959</v>
      </c>
      <c r="AH121" s="231">
        <v>42961</v>
      </c>
      <c r="AI121" s="235">
        <f t="shared" si="94"/>
        <v>42961</v>
      </c>
      <c r="AJ121" s="235" t="str">
        <f t="shared" si="95"/>
        <v>в срок</v>
      </c>
      <c r="AK121" s="233">
        <v>10</v>
      </c>
      <c r="AL121" s="231"/>
      <c r="AM121" s="231">
        <v>42961</v>
      </c>
      <c r="AN121" s="231">
        <v>42961</v>
      </c>
      <c r="AO121" s="235" t="str">
        <f t="shared" si="96"/>
        <v>в срок</v>
      </c>
      <c r="AP121" s="236">
        <f t="shared" si="97"/>
        <v>69</v>
      </c>
      <c r="AQ121" s="236">
        <f t="shared" si="98"/>
        <v>0</v>
      </c>
      <c r="AR121" s="236">
        <f t="shared" si="99"/>
        <v>69</v>
      </c>
      <c r="AS121" s="231" t="s">
        <v>263</v>
      </c>
      <c r="AT121" s="235"/>
      <c r="AU121" s="237">
        <f>IF(AN121=0,0,Реестр!AN121-Реестр!AG121)</f>
        <v>2</v>
      </c>
      <c r="AV121" s="237">
        <f>IF(AN121=0,0,Реестр!AN121-Реестр!R121)</f>
        <v>74</v>
      </c>
      <c r="AW121" s="11" t="b">
        <f t="shared" si="55"/>
        <v>1</v>
      </c>
      <c r="AX121" s="11" t="s">
        <v>977</v>
      </c>
    </row>
    <row r="122" spans="1:50" ht="75" x14ac:dyDescent="0.25">
      <c r="A122" s="11">
        <v>1</v>
      </c>
      <c r="B122" s="89">
        <v>113</v>
      </c>
      <c r="C122" s="81" t="s">
        <v>194</v>
      </c>
      <c r="D122" s="81" t="s">
        <v>126</v>
      </c>
      <c r="E122" s="155" t="s">
        <v>942</v>
      </c>
      <c r="F122" s="84" t="s">
        <v>470</v>
      </c>
      <c r="G122" s="84" t="s">
        <v>208</v>
      </c>
      <c r="H122" s="84" t="s">
        <v>477</v>
      </c>
      <c r="I122" s="129"/>
      <c r="J122" s="102" t="s">
        <v>860</v>
      </c>
      <c r="K122" s="86">
        <v>42888</v>
      </c>
      <c r="L122" s="84" t="s">
        <v>198</v>
      </c>
      <c r="M122" s="125">
        <v>5</v>
      </c>
      <c r="N122" s="81">
        <v>0.4</v>
      </c>
      <c r="O122" s="81">
        <v>3</v>
      </c>
      <c r="P122" s="81" t="s">
        <v>122</v>
      </c>
      <c r="Q122" s="86">
        <v>42888</v>
      </c>
      <c r="R122" s="86">
        <v>42888</v>
      </c>
      <c r="S122" s="81" t="s">
        <v>123</v>
      </c>
      <c r="T122" s="86">
        <f t="shared" si="81"/>
        <v>42903</v>
      </c>
      <c r="U122" s="86">
        <v>42891</v>
      </c>
      <c r="V122" s="233">
        <f t="shared" si="53"/>
        <v>3</v>
      </c>
      <c r="W122" s="232" t="str">
        <f t="shared" si="54"/>
        <v>в срок</v>
      </c>
      <c r="X122" s="234" t="s">
        <v>661</v>
      </c>
      <c r="Y122" s="234">
        <v>42892</v>
      </c>
      <c r="Z122" s="234">
        <v>43012</v>
      </c>
      <c r="AA122" s="234" t="s">
        <v>315</v>
      </c>
      <c r="AB122" s="234" t="s">
        <v>263</v>
      </c>
      <c r="AC122" s="233">
        <v>550</v>
      </c>
      <c r="AD122" s="233">
        <v>550</v>
      </c>
      <c r="AE122" s="233"/>
      <c r="AF122" s="231"/>
      <c r="AG122" s="231">
        <v>42903</v>
      </c>
      <c r="AH122" s="231">
        <v>42905</v>
      </c>
      <c r="AI122" s="235">
        <f t="shared" si="94"/>
        <v>42905</v>
      </c>
      <c r="AJ122" s="235" t="str">
        <f t="shared" si="95"/>
        <v>в срок</v>
      </c>
      <c r="AK122" s="233">
        <v>5</v>
      </c>
      <c r="AL122" s="231"/>
      <c r="AM122" s="231">
        <v>42905</v>
      </c>
      <c r="AN122" s="231">
        <v>42905</v>
      </c>
      <c r="AO122" s="235" t="str">
        <f t="shared" si="96"/>
        <v>в срок</v>
      </c>
      <c r="AP122" s="236">
        <f t="shared" si="97"/>
        <v>13</v>
      </c>
      <c r="AQ122" s="236">
        <f t="shared" si="98"/>
        <v>0</v>
      </c>
      <c r="AR122" s="236">
        <f t="shared" si="99"/>
        <v>13</v>
      </c>
      <c r="AS122" s="231" t="s">
        <v>263</v>
      </c>
      <c r="AT122" s="235"/>
      <c r="AU122" s="237">
        <f>IF(AN122=0,0,Реестр!AN122-Реестр!AG122)</f>
        <v>2</v>
      </c>
      <c r="AV122" s="237">
        <f>IF(AN122=0,0,Реестр!AN122-Реестр!R122)</f>
        <v>17</v>
      </c>
      <c r="AW122" s="11" t="b">
        <f t="shared" si="55"/>
        <v>1</v>
      </c>
      <c r="AX122" s="11" t="s">
        <v>977</v>
      </c>
    </row>
    <row r="123" spans="1:50" ht="75" x14ac:dyDescent="0.25">
      <c r="A123" s="11">
        <v>1</v>
      </c>
      <c r="B123" s="89">
        <v>114</v>
      </c>
      <c r="C123" s="81" t="s">
        <v>194</v>
      </c>
      <c r="D123" s="81" t="s">
        <v>126</v>
      </c>
      <c r="E123" s="155" t="s">
        <v>942</v>
      </c>
      <c r="F123" s="84" t="s">
        <v>471</v>
      </c>
      <c r="G123" s="84" t="s">
        <v>208</v>
      </c>
      <c r="H123" s="84" t="s">
        <v>474</v>
      </c>
      <c r="I123" s="129"/>
      <c r="J123" s="102" t="s">
        <v>861</v>
      </c>
      <c r="K123" s="86">
        <v>42891</v>
      </c>
      <c r="L123" s="84" t="s">
        <v>198</v>
      </c>
      <c r="M123" s="125">
        <v>15</v>
      </c>
      <c r="N123" s="81">
        <v>0.4</v>
      </c>
      <c r="O123" s="81">
        <v>3</v>
      </c>
      <c r="P123" s="81" t="s">
        <v>122</v>
      </c>
      <c r="Q123" s="86">
        <v>42891</v>
      </c>
      <c r="R123" s="86">
        <v>42891</v>
      </c>
      <c r="S123" s="81" t="s">
        <v>123</v>
      </c>
      <c r="T123" s="86">
        <f t="shared" si="81"/>
        <v>42906</v>
      </c>
      <c r="U123" s="86">
        <v>42892</v>
      </c>
      <c r="V123" s="233">
        <f t="shared" si="53"/>
        <v>1</v>
      </c>
      <c r="W123" s="232" t="str">
        <f t="shared" si="54"/>
        <v>в срок</v>
      </c>
      <c r="X123" s="234" t="s">
        <v>662</v>
      </c>
      <c r="Y123" s="234">
        <v>42893</v>
      </c>
      <c r="Z123" s="234">
        <v>43013</v>
      </c>
      <c r="AA123" s="234" t="s">
        <v>309</v>
      </c>
      <c r="AB123" s="234" t="s">
        <v>263</v>
      </c>
      <c r="AC123" s="233">
        <v>550</v>
      </c>
      <c r="AD123" s="233">
        <v>550</v>
      </c>
      <c r="AE123" s="233"/>
      <c r="AF123" s="231"/>
      <c r="AG123" s="231">
        <v>42980</v>
      </c>
      <c r="AH123" s="231">
        <v>42982</v>
      </c>
      <c r="AI123" s="235">
        <f t="shared" si="94"/>
        <v>42982</v>
      </c>
      <c r="AJ123" s="235" t="str">
        <f t="shared" si="95"/>
        <v>в срок</v>
      </c>
      <c r="AK123" s="233">
        <v>15</v>
      </c>
      <c r="AL123" s="231"/>
      <c r="AM123" s="231">
        <v>42982</v>
      </c>
      <c r="AN123" s="231">
        <v>42982</v>
      </c>
      <c r="AO123" s="235" t="str">
        <f t="shared" si="96"/>
        <v>в срок</v>
      </c>
      <c r="AP123" s="236">
        <f t="shared" si="97"/>
        <v>89</v>
      </c>
      <c r="AQ123" s="236">
        <f t="shared" si="98"/>
        <v>0</v>
      </c>
      <c r="AR123" s="236">
        <f t="shared" si="99"/>
        <v>89</v>
      </c>
      <c r="AS123" s="231" t="s">
        <v>263</v>
      </c>
      <c r="AT123" s="235"/>
      <c r="AU123" s="237">
        <f>IF(AN123=0,0,Реестр!AN123-Реестр!AG123)</f>
        <v>2</v>
      </c>
      <c r="AV123" s="237">
        <f>IF(AN123=0,0,Реестр!AN123-Реестр!R123)</f>
        <v>91</v>
      </c>
      <c r="AW123" s="11" t="b">
        <f t="shared" si="55"/>
        <v>1</v>
      </c>
      <c r="AX123" s="11" t="s">
        <v>977</v>
      </c>
    </row>
    <row r="124" spans="1:50" ht="75" hidden="1" x14ac:dyDescent="0.25">
      <c r="A124" s="11">
        <v>1</v>
      </c>
      <c r="B124" s="89">
        <v>115</v>
      </c>
      <c r="C124" s="81" t="s">
        <v>194</v>
      </c>
      <c r="D124" s="81" t="s">
        <v>126</v>
      </c>
      <c r="E124" s="155" t="s">
        <v>942</v>
      </c>
      <c r="F124" s="84" t="s">
        <v>472</v>
      </c>
      <c r="G124" s="84" t="s">
        <v>208</v>
      </c>
      <c r="H124" s="84" t="s">
        <v>477</v>
      </c>
      <c r="I124" s="129"/>
      <c r="J124" s="102" t="s">
        <v>862</v>
      </c>
      <c r="K124" s="86">
        <v>42891</v>
      </c>
      <c r="L124" s="84" t="s">
        <v>198</v>
      </c>
      <c r="M124" s="125">
        <v>7.5</v>
      </c>
      <c r="N124" s="81">
        <v>0.4</v>
      </c>
      <c r="O124" s="81">
        <v>3</v>
      </c>
      <c r="P124" s="81" t="s">
        <v>122</v>
      </c>
      <c r="Q124" s="86">
        <v>42891</v>
      </c>
      <c r="R124" s="86">
        <v>42891</v>
      </c>
      <c r="S124" s="81" t="s">
        <v>123</v>
      </c>
      <c r="T124" s="86">
        <f t="shared" si="81"/>
        <v>42906</v>
      </c>
      <c r="U124" s="86">
        <v>42899</v>
      </c>
      <c r="V124" s="233">
        <f t="shared" si="53"/>
        <v>8</v>
      </c>
      <c r="W124" s="232" t="str">
        <f t="shared" si="54"/>
        <v>в срок</v>
      </c>
      <c r="X124" s="234" t="s">
        <v>663</v>
      </c>
      <c r="Y124" s="234">
        <v>42900</v>
      </c>
      <c r="Z124" s="234">
        <v>42992</v>
      </c>
      <c r="AA124" s="234" t="s">
        <v>315</v>
      </c>
      <c r="AB124" s="234" t="s">
        <v>263</v>
      </c>
      <c r="AC124" s="233">
        <v>550</v>
      </c>
      <c r="AD124" s="233">
        <v>550</v>
      </c>
      <c r="AE124" s="233"/>
      <c r="AF124" s="231"/>
      <c r="AG124" s="231"/>
      <c r="AH124" s="231"/>
      <c r="AI124" s="231"/>
      <c r="AJ124" s="231"/>
      <c r="AK124" s="233"/>
      <c r="AL124" s="231"/>
      <c r="AM124" s="231"/>
      <c r="AN124" s="231"/>
      <c r="AO124" s="231"/>
      <c r="AP124" s="231"/>
      <c r="AQ124" s="231"/>
      <c r="AR124" s="231"/>
      <c r="AS124" s="231"/>
      <c r="AT124" s="231"/>
      <c r="AU124" s="237">
        <f>IF(AN124=0,0,Реестр!AN124-Реестр!AG124)</f>
        <v>0</v>
      </c>
      <c r="AV124" s="237">
        <f>IF(AN124=0,0,Реестр!AN124-Реестр!R124)</f>
        <v>0</v>
      </c>
      <c r="AX124" s="11" t="s">
        <v>977</v>
      </c>
    </row>
    <row r="125" spans="1:50" ht="75" hidden="1" x14ac:dyDescent="0.25">
      <c r="A125" s="11">
        <v>1</v>
      </c>
      <c r="B125" s="89">
        <v>116</v>
      </c>
      <c r="C125" s="81" t="s">
        <v>194</v>
      </c>
      <c r="D125" s="81" t="s">
        <v>126</v>
      </c>
      <c r="E125" s="155" t="s">
        <v>942</v>
      </c>
      <c r="F125" s="84" t="s">
        <v>472</v>
      </c>
      <c r="G125" s="84" t="s">
        <v>208</v>
      </c>
      <c r="H125" s="84" t="s">
        <v>477</v>
      </c>
      <c r="I125" s="129"/>
      <c r="J125" s="102" t="s">
        <v>863</v>
      </c>
      <c r="K125" s="86">
        <v>42891</v>
      </c>
      <c r="L125" s="84" t="s">
        <v>198</v>
      </c>
      <c r="M125" s="125">
        <v>7.5</v>
      </c>
      <c r="N125" s="81">
        <v>0.4</v>
      </c>
      <c r="O125" s="81">
        <v>3</v>
      </c>
      <c r="P125" s="81" t="s">
        <v>122</v>
      </c>
      <c r="Q125" s="86">
        <v>42891</v>
      </c>
      <c r="R125" s="86">
        <v>42891</v>
      </c>
      <c r="S125" s="81" t="s">
        <v>123</v>
      </c>
      <c r="T125" s="86">
        <f t="shared" si="81"/>
        <v>42906</v>
      </c>
      <c r="U125" s="86">
        <v>42899</v>
      </c>
      <c r="V125" s="233">
        <f t="shared" si="53"/>
        <v>8</v>
      </c>
      <c r="W125" s="232" t="str">
        <f t="shared" si="54"/>
        <v>в срок</v>
      </c>
      <c r="X125" s="234" t="s">
        <v>664</v>
      </c>
      <c r="Y125" s="234">
        <v>42900</v>
      </c>
      <c r="Z125" s="234">
        <v>42992</v>
      </c>
      <c r="AA125" s="234" t="s">
        <v>315</v>
      </c>
      <c r="AB125" s="234" t="s">
        <v>263</v>
      </c>
      <c r="AC125" s="233" t="s">
        <v>673</v>
      </c>
      <c r="AD125" s="233" t="s">
        <v>673</v>
      </c>
      <c r="AE125" s="233"/>
      <c r="AF125" s="231"/>
      <c r="AG125" s="231"/>
      <c r="AH125" s="231"/>
      <c r="AI125" s="231"/>
      <c r="AJ125" s="231"/>
      <c r="AK125" s="233"/>
      <c r="AL125" s="231"/>
      <c r="AM125" s="231"/>
      <c r="AN125" s="231"/>
      <c r="AO125" s="231"/>
      <c r="AP125" s="231"/>
      <c r="AQ125" s="231"/>
      <c r="AR125" s="231"/>
      <c r="AS125" s="231"/>
      <c r="AT125" s="231"/>
      <c r="AU125" s="237">
        <f>IF(AN125=0,0,Реестр!AN125-Реестр!AG125)</f>
        <v>0</v>
      </c>
      <c r="AV125" s="237">
        <f>IF(AN125=0,0,Реестр!AN125-Реестр!R125)</f>
        <v>0</v>
      </c>
      <c r="AX125" s="11" t="s">
        <v>977</v>
      </c>
    </row>
    <row r="126" spans="1:50" ht="75" hidden="1" x14ac:dyDescent="0.25">
      <c r="A126" s="11">
        <v>1</v>
      </c>
      <c r="B126" s="89">
        <v>117</v>
      </c>
      <c r="C126" s="81" t="s">
        <v>194</v>
      </c>
      <c r="D126" s="81" t="s">
        <v>126</v>
      </c>
      <c r="E126" s="155" t="s">
        <v>942</v>
      </c>
      <c r="F126" s="84" t="s">
        <v>472</v>
      </c>
      <c r="G126" s="84" t="s">
        <v>208</v>
      </c>
      <c r="H126" s="84" t="s">
        <v>477</v>
      </c>
      <c r="I126" s="262"/>
      <c r="J126" s="102" t="s">
        <v>864</v>
      </c>
      <c r="K126" s="86">
        <v>42891</v>
      </c>
      <c r="L126" s="84" t="s">
        <v>198</v>
      </c>
      <c r="M126" s="125">
        <v>7.5</v>
      </c>
      <c r="N126" s="81">
        <v>0.4</v>
      </c>
      <c r="O126" s="81">
        <v>3</v>
      </c>
      <c r="P126" s="81" t="s">
        <v>122</v>
      </c>
      <c r="Q126" s="86">
        <v>42891</v>
      </c>
      <c r="R126" s="86">
        <v>42891</v>
      </c>
      <c r="S126" s="81" t="s">
        <v>123</v>
      </c>
      <c r="T126" s="86">
        <f t="shared" si="81"/>
        <v>42906</v>
      </c>
      <c r="U126" s="86">
        <v>42899</v>
      </c>
      <c r="V126" s="233">
        <f t="shared" si="53"/>
        <v>8</v>
      </c>
      <c r="W126" s="232" t="str">
        <f t="shared" si="54"/>
        <v>в срок</v>
      </c>
      <c r="X126" s="234" t="s">
        <v>665</v>
      </c>
      <c r="Y126" s="234">
        <v>42900</v>
      </c>
      <c r="Z126" s="234">
        <v>42992</v>
      </c>
      <c r="AA126" s="234" t="s">
        <v>315</v>
      </c>
      <c r="AB126" s="234" t="s">
        <v>263</v>
      </c>
      <c r="AC126" s="233" t="s">
        <v>673</v>
      </c>
      <c r="AD126" s="233" t="s">
        <v>673</v>
      </c>
      <c r="AE126" s="233"/>
      <c r="AF126" s="231"/>
      <c r="AG126" s="231"/>
      <c r="AH126" s="231"/>
      <c r="AI126" s="231"/>
      <c r="AJ126" s="231"/>
      <c r="AK126" s="233"/>
      <c r="AL126" s="231"/>
      <c r="AM126" s="231"/>
      <c r="AN126" s="231"/>
      <c r="AO126" s="231"/>
      <c r="AP126" s="231"/>
      <c r="AQ126" s="231"/>
      <c r="AR126" s="231"/>
      <c r="AS126" s="231"/>
      <c r="AT126" s="231"/>
      <c r="AU126" s="237">
        <f>IF(AN126=0,0,Реестр!AN126-Реестр!AG126)</f>
        <v>0</v>
      </c>
      <c r="AV126" s="237">
        <f>IF(AN126=0,0,Реестр!AN126-Реестр!R126)</f>
        <v>0</v>
      </c>
      <c r="AX126" s="11" t="s">
        <v>977</v>
      </c>
    </row>
    <row r="127" spans="1:50" ht="75" hidden="1" x14ac:dyDescent="0.25">
      <c r="A127" s="11">
        <v>1</v>
      </c>
      <c r="B127" s="89">
        <v>118</v>
      </c>
      <c r="C127" s="81" t="s">
        <v>194</v>
      </c>
      <c r="D127" s="81" t="s">
        <v>126</v>
      </c>
      <c r="E127" s="155" t="s">
        <v>942</v>
      </c>
      <c r="F127" s="100" t="s">
        <v>473</v>
      </c>
      <c r="G127" s="100" t="s">
        <v>208</v>
      </c>
      <c r="H127" s="84" t="s">
        <v>477</v>
      </c>
      <c r="I127" s="262"/>
      <c r="J127" s="102" t="s">
        <v>865</v>
      </c>
      <c r="K127" s="86">
        <v>42891</v>
      </c>
      <c r="L127" s="84" t="s">
        <v>198</v>
      </c>
      <c r="M127" s="125">
        <v>7.5</v>
      </c>
      <c r="N127" s="81">
        <v>0.4</v>
      </c>
      <c r="O127" s="81">
        <v>3</v>
      </c>
      <c r="P127" s="81" t="s">
        <v>122</v>
      </c>
      <c r="Q127" s="86">
        <v>42891</v>
      </c>
      <c r="R127" s="86">
        <v>42891</v>
      </c>
      <c r="S127" s="81" t="s">
        <v>123</v>
      </c>
      <c r="T127" s="86">
        <f t="shared" si="81"/>
        <v>42906</v>
      </c>
      <c r="U127" s="86">
        <v>42899</v>
      </c>
      <c r="V127" s="233">
        <f t="shared" si="53"/>
        <v>8</v>
      </c>
      <c r="W127" s="232" t="str">
        <f t="shared" si="54"/>
        <v>в срок</v>
      </c>
      <c r="X127" s="234" t="s">
        <v>666</v>
      </c>
      <c r="Y127" s="234">
        <v>42900</v>
      </c>
      <c r="Z127" s="234">
        <v>42992</v>
      </c>
      <c r="AA127" s="234" t="s">
        <v>315</v>
      </c>
      <c r="AB127" s="234" t="s">
        <v>263</v>
      </c>
      <c r="AC127" s="233" t="s">
        <v>674</v>
      </c>
      <c r="AD127" s="233" t="s">
        <v>674</v>
      </c>
      <c r="AE127" s="233"/>
      <c r="AF127" s="231"/>
      <c r="AG127" s="231"/>
      <c r="AH127" s="231"/>
      <c r="AI127" s="231"/>
      <c r="AJ127" s="231"/>
      <c r="AK127" s="233"/>
      <c r="AL127" s="231"/>
      <c r="AM127" s="231"/>
      <c r="AN127" s="231"/>
      <c r="AO127" s="231"/>
      <c r="AP127" s="231"/>
      <c r="AQ127" s="231"/>
      <c r="AR127" s="231"/>
      <c r="AS127" s="231"/>
      <c r="AT127" s="231"/>
      <c r="AU127" s="237">
        <f>IF(AN127=0,0,Реестр!AN127-Реестр!AG127)</f>
        <v>0</v>
      </c>
      <c r="AV127" s="237">
        <f>IF(AN127=0,0,Реестр!AN127-Реестр!R127)</f>
        <v>0</v>
      </c>
      <c r="AX127" s="11" t="s">
        <v>977</v>
      </c>
    </row>
    <row r="128" spans="1:50" ht="75" hidden="1" x14ac:dyDescent="0.25">
      <c r="A128" s="11">
        <v>1</v>
      </c>
      <c r="B128" s="89">
        <v>119</v>
      </c>
      <c r="C128" s="81" t="s">
        <v>194</v>
      </c>
      <c r="D128" s="81" t="s">
        <v>126</v>
      </c>
      <c r="E128" s="155" t="s">
        <v>942</v>
      </c>
      <c r="F128" s="100" t="s">
        <v>473</v>
      </c>
      <c r="G128" s="100" t="s">
        <v>208</v>
      </c>
      <c r="H128" s="84" t="s">
        <v>477</v>
      </c>
      <c r="I128" s="262"/>
      <c r="J128" s="102" t="s">
        <v>866</v>
      </c>
      <c r="K128" s="86">
        <v>42891</v>
      </c>
      <c r="L128" s="84" t="s">
        <v>198</v>
      </c>
      <c r="M128" s="125">
        <v>7.5</v>
      </c>
      <c r="N128" s="81">
        <v>0.4</v>
      </c>
      <c r="O128" s="81">
        <v>3</v>
      </c>
      <c r="P128" s="81" t="s">
        <v>122</v>
      </c>
      <c r="Q128" s="86">
        <v>42891</v>
      </c>
      <c r="R128" s="86">
        <v>42891</v>
      </c>
      <c r="S128" s="81" t="s">
        <v>123</v>
      </c>
      <c r="T128" s="86">
        <f t="shared" si="81"/>
        <v>42906</v>
      </c>
      <c r="U128" s="86">
        <v>42899</v>
      </c>
      <c r="V128" s="233">
        <f t="shared" si="53"/>
        <v>8</v>
      </c>
      <c r="W128" s="232" t="str">
        <f t="shared" si="54"/>
        <v>в срок</v>
      </c>
      <c r="X128" s="234" t="s">
        <v>667</v>
      </c>
      <c r="Y128" s="234">
        <v>42900</v>
      </c>
      <c r="Z128" s="234">
        <v>42992</v>
      </c>
      <c r="AA128" s="234" t="s">
        <v>315</v>
      </c>
      <c r="AB128" s="234" t="s">
        <v>263</v>
      </c>
      <c r="AC128" s="233" t="s">
        <v>673</v>
      </c>
      <c r="AD128" s="233" t="s">
        <v>673</v>
      </c>
      <c r="AE128" s="233"/>
      <c r="AF128" s="231"/>
      <c r="AG128" s="231"/>
      <c r="AH128" s="231"/>
      <c r="AI128" s="231"/>
      <c r="AJ128" s="231"/>
      <c r="AK128" s="233"/>
      <c r="AL128" s="231"/>
      <c r="AM128" s="231"/>
      <c r="AN128" s="231"/>
      <c r="AO128" s="231"/>
      <c r="AP128" s="231"/>
      <c r="AQ128" s="231"/>
      <c r="AR128" s="231"/>
      <c r="AS128" s="231"/>
      <c r="AT128" s="231"/>
      <c r="AU128" s="237">
        <f>IF(AN128=0,0,Реестр!AN128-Реестр!AG128)</f>
        <v>0</v>
      </c>
      <c r="AV128" s="237">
        <f>IF(AN128=0,0,Реестр!AN128-Реестр!R128)</f>
        <v>0</v>
      </c>
      <c r="AX128" s="11" t="s">
        <v>977</v>
      </c>
    </row>
    <row r="129" spans="1:50" s="1" customFormat="1" ht="45.75" hidden="1" customHeight="1" x14ac:dyDescent="0.25">
      <c r="A129" s="11">
        <v>1</v>
      </c>
      <c r="B129" s="89">
        <v>120</v>
      </c>
      <c r="C129" s="81" t="s">
        <v>194</v>
      </c>
      <c r="D129" s="81" t="s">
        <v>126</v>
      </c>
      <c r="E129" s="155" t="s">
        <v>942</v>
      </c>
      <c r="F129" s="100" t="s">
        <v>473</v>
      </c>
      <c r="G129" s="100" t="s">
        <v>208</v>
      </c>
      <c r="H129" s="84" t="s">
        <v>477</v>
      </c>
      <c r="I129" s="262"/>
      <c r="J129" s="102" t="s">
        <v>867</v>
      </c>
      <c r="K129" s="86">
        <v>42891</v>
      </c>
      <c r="L129" s="84" t="s">
        <v>198</v>
      </c>
      <c r="M129" s="125">
        <v>7.5</v>
      </c>
      <c r="N129" s="81">
        <v>0.4</v>
      </c>
      <c r="O129" s="81">
        <v>3</v>
      </c>
      <c r="P129" s="81" t="s">
        <v>122</v>
      </c>
      <c r="Q129" s="86">
        <v>42891</v>
      </c>
      <c r="R129" s="86">
        <v>42891</v>
      </c>
      <c r="S129" s="81" t="s">
        <v>123</v>
      </c>
      <c r="T129" s="86">
        <f t="shared" si="81"/>
        <v>42906</v>
      </c>
      <c r="U129" s="86">
        <v>42899</v>
      </c>
      <c r="V129" s="233">
        <f t="shared" si="53"/>
        <v>8</v>
      </c>
      <c r="W129" s="232" t="str">
        <f t="shared" si="54"/>
        <v>в срок</v>
      </c>
      <c r="X129" s="234" t="s">
        <v>668</v>
      </c>
      <c r="Y129" s="234">
        <v>42900</v>
      </c>
      <c r="Z129" s="234">
        <v>42992</v>
      </c>
      <c r="AA129" s="234" t="s">
        <v>315</v>
      </c>
      <c r="AB129" s="234" t="s">
        <v>263</v>
      </c>
      <c r="AC129" s="233" t="s">
        <v>673</v>
      </c>
      <c r="AD129" s="233" t="s">
        <v>673</v>
      </c>
      <c r="AE129" s="233"/>
      <c r="AF129" s="231"/>
      <c r="AG129" s="231"/>
      <c r="AH129" s="231"/>
      <c r="AI129" s="231"/>
      <c r="AJ129" s="231"/>
      <c r="AK129" s="233"/>
      <c r="AL129" s="231"/>
      <c r="AM129" s="231"/>
      <c r="AN129" s="231"/>
      <c r="AO129" s="231"/>
      <c r="AP129" s="231"/>
      <c r="AQ129" s="231"/>
      <c r="AR129" s="231"/>
      <c r="AS129" s="231"/>
      <c r="AT129" s="231"/>
      <c r="AU129" s="237">
        <f>IF(AN129=0,0,Реестр!AN129-Реестр!AG129)</f>
        <v>0</v>
      </c>
      <c r="AV129" s="237">
        <f>IF(AN129=0,0,Реестр!AN129-Реестр!R129)</f>
        <v>0</v>
      </c>
      <c r="AW129" s="11"/>
      <c r="AX129" s="11" t="s">
        <v>977</v>
      </c>
    </row>
    <row r="130" spans="1:50" s="1" customFormat="1" ht="32.25" hidden="1" customHeight="1" x14ac:dyDescent="0.25">
      <c r="A130" s="11">
        <v>1</v>
      </c>
      <c r="B130" s="89">
        <v>121</v>
      </c>
      <c r="C130" s="81" t="s">
        <v>194</v>
      </c>
      <c r="D130" s="81" t="s">
        <v>126</v>
      </c>
      <c r="E130" s="155" t="s">
        <v>942</v>
      </c>
      <c r="F130" s="100" t="s">
        <v>473</v>
      </c>
      <c r="G130" s="100" t="s">
        <v>208</v>
      </c>
      <c r="H130" s="84" t="s">
        <v>477</v>
      </c>
      <c r="I130" s="262"/>
      <c r="J130" s="102" t="s">
        <v>868</v>
      </c>
      <c r="K130" s="86">
        <v>42891</v>
      </c>
      <c r="L130" s="84" t="s">
        <v>198</v>
      </c>
      <c r="M130" s="125">
        <v>7.5</v>
      </c>
      <c r="N130" s="81">
        <v>0.4</v>
      </c>
      <c r="O130" s="81">
        <v>3</v>
      </c>
      <c r="P130" s="81" t="s">
        <v>122</v>
      </c>
      <c r="Q130" s="86">
        <v>42891</v>
      </c>
      <c r="R130" s="86">
        <v>42891</v>
      </c>
      <c r="S130" s="81" t="s">
        <v>123</v>
      </c>
      <c r="T130" s="86">
        <f t="shared" si="81"/>
        <v>42906</v>
      </c>
      <c r="U130" s="86">
        <v>42899</v>
      </c>
      <c r="V130" s="233">
        <f t="shared" si="53"/>
        <v>8</v>
      </c>
      <c r="W130" s="232" t="str">
        <f t="shared" si="54"/>
        <v>в срок</v>
      </c>
      <c r="X130" s="234" t="s">
        <v>669</v>
      </c>
      <c r="Y130" s="234">
        <v>42900</v>
      </c>
      <c r="Z130" s="234">
        <v>42992</v>
      </c>
      <c r="AA130" s="234" t="s">
        <v>315</v>
      </c>
      <c r="AB130" s="234" t="s">
        <v>263</v>
      </c>
      <c r="AC130" s="233" t="s">
        <v>673</v>
      </c>
      <c r="AD130" s="233" t="s">
        <v>673</v>
      </c>
      <c r="AE130" s="233"/>
      <c r="AF130" s="231"/>
      <c r="AG130" s="231"/>
      <c r="AH130" s="231"/>
      <c r="AI130" s="231"/>
      <c r="AJ130" s="231"/>
      <c r="AK130" s="233"/>
      <c r="AL130" s="231"/>
      <c r="AM130" s="231"/>
      <c r="AN130" s="231"/>
      <c r="AO130" s="231"/>
      <c r="AP130" s="231"/>
      <c r="AQ130" s="231"/>
      <c r="AR130" s="231"/>
      <c r="AS130" s="231"/>
      <c r="AT130" s="231"/>
      <c r="AU130" s="237">
        <f>IF(AN130=0,0,Реестр!AN130-Реестр!AG130)</f>
        <v>0</v>
      </c>
      <c r="AV130" s="237">
        <f>IF(AN130=0,0,Реестр!AN130-Реестр!R130)</f>
        <v>0</v>
      </c>
      <c r="AW130" s="11"/>
      <c r="AX130" s="11" t="s">
        <v>977</v>
      </c>
    </row>
    <row r="131" spans="1:50" s="1" customFormat="1" ht="32.25" hidden="1" customHeight="1" x14ac:dyDescent="0.25">
      <c r="A131" s="11">
        <v>1</v>
      </c>
      <c r="B131" s="89">
        <v>122</v>
      </c>
      <c r="C131" s="81" t="s">
        <v>194</v>
      </c>
      <c r="D131" s="81" t="s">
        <v>126</v>
      </c>
      <c r="E131" s="155" t="s">
        <v>942</v>
      </c>
      <c r="F131" s="100" t="s">
        <v>473</v>
      </c>
      <c r="G131" s="100" t="s">
        <v>208</v>
      </c>
      <c r="H131" s="84" t="s">
        <v>477</v>
      </c>
      <c r="I131" s="262"/>
      <c r="J131" s="102" t="s">
        <v>869</v>
      </c>
      <c r="K131" s="86">
        <v>42891</v>
      </c>
      <c r="L131" s="84" t="s">
        <v>198</v>
      </c>
      <c r="M131" s="125">
        <v>7.5</v>
      </c>
      <c r="N131" s="81">
        <v>0.4</v>
      </c>
      <c r="O131" s="81">
        <v>3</v>
      </c>
      <c r="P131" s="81" t="s">
        <v>122</v>
      </c>
      <c r="Q131" s="86">
        <v>42891</v>
      </c>
      <c r="R131" s="86">
        <v>42891</v>
      </c>
      <c r="S131" s="81" t="s">
        <v>123</v>
      </c>
      <c r="T131" s="86">
        <f t="shared" si="81"/>
        <v>42906</v>
      </c>
      <c r="U131" s="86">
        <v>42899</v>
      </c>
      <c r="V131" s="233">
        <f t="shared" si="53"/>
        <v>8</v>
      </c>
      <c r="W131" s="232" t="str">
        <f t="shared" si="54"/>
        <v>в срок</v>
      </c>
      <c r="X131" s="234" t="s">
        <v>670</v>
      </c>
      <c r="Y131" s="234">
        <v>42900</v>
      </c>
      <c r="Z131" s="234">
        <v>42992</v>
      </c>
      <c r="AA131" s="234" t="s">
        <v>315</v>
      </c>
      <c r="AB131" s="234" t="s">
        <v>263</v>
      </c>
      <c r="AC131" s="233" t="s">
        <v>673</v>
      </c>
      <c r="AD131" s="233" t="s">
        <v>673</v>
      </c>
      <c r="AE131" s="233"/>
      <c r="AF131" s="231"/>
      <c r="AG131" s="231"/>
      <c r="AH131" s="231"/>
      <c r="AI131" s="231"/>
      <c r="AJ131" s="231"/>
      <c r="AK131" s="233"/>
      <c r="AL131" s="231"/>
      <c r="AM131" s="231"/>
      <c r="AN131" s="231"/>
      <c r="AO131" s="231"/>
      <c r="AP131" s="231"/>
      <c r="AQ131" s="231"/>
      <c r="AR131" s="231"/>
      <c r="AS131" s="231"/>
      <c r="AT131" s="231"/>
      <c r="AU131" s="237">
        <f>IF(AN131=0,0,Реестр!AN131-Реестр!AG131)</f>
        <v>0</v>
      </c>
      <c r="AV131" s="237">
        <f>IF(AN131=0,0,Реестр!AN131-Реестр!R131)</f>
        <v>0</v>
      </c>
      <c r="AW131" s="11"/>
      <c r="AX131" s="11" t="s">
        <v>977</v>
      </c>
    </row>
    <row r="132" spans="1:50" s="1" customFormat="1" ht="32.25" hidden="1" customHeight="1" x14ac:dyDescent="0.25">
      <c r="A132" s="11">
        <v>1</v>
      </c>
      <c r="B132" s="89">
        <v>123</v>
      </c>
      <c r="C132" s="81" t="s">
        <v>194</v>
      </c>
      <c r="D132" s="81" t="s">
        <v>126</v>
      </c>
      <c r="E132" s="155" t="s">
        <v>942</v>
      </c>
      <c r="F132" s="100" t="s">
        <v>473</v>
      </c>
      <c r="G132" s="100" t="s">
        <v>208</v>
      </c>
      <c r="H132" s="84" t="s">
        <v>477</v>
      </c>
      <c r="I132" s="262"/>
      <c r="J132" s="102" t="s">
        <v>870</v>
      </c>
      <c r="K132" s="86">
        <v>42891</v>
      </c>
      <c r="L132" s="84" t="s">
        <v>198</v>
      </c>
      <c r="M132" s="125">
        <v>7.5</v>
      </c>
      <c r="N132" s="81">
        <v>0.4</v>
      </c>
      <c r="O132" s="81">
        <v>3</v>
      </c>
      <c r="P132" s="81" t="s">
        <v>122</v>
      </c>
      <c r="Q132" s="86">
        <v>42891</v>
      </c>
      <c r="R132" s="86">
        <v>42891</v>
      </c>
      <c r="S132" s="81" t="s">
        <v>123</v>
      </c>
      <c r="T132" s="86">
        <f t="shared" si="81"/>
        <v>42906</v>
      </c>
      <c r="U132" s="86">
        <v>42899</v>
      </c>
      <c r="V132" s="233">
        <f t="shared" si="53"/>
        <v>8</v>
      </c>
      <c r="W132" s="232" t="str">
        <f t="shared" si="54"/>
        <v>в срок</v>
      </c>
      <c r="X132" s="234" t="s">
        <v>671</v>
      </c>
      <c r="Y132" s="234">
        <v>42900</v>
      </c>
      <c r="Z132" s="234">
        <v>42992</v>
      </c>
      <c r="AA132" s="234" t="s">
        <v>315</v>
      </c>
      <c r="AB132" s="234" t="s">
        <v>263</v>
      </c>
      <c r="AC132" s="233" t="s">
        <v>673</v>
      </c>
      <c r="AD132" s="233" t="s">
        <v>673</v>
      </c>
      <c r="AE132" s="233"/>
      <c r="AF132" s="231"/>
      <c r="AG132" s="231"/>
      <c r="AH132" s="231"/>
      <c r="AI132" s="231"/>
      <c r="AJ132" s="231"/>
      <c r="AK132" s="233"/>
      <c r="AL132" s="231"/>
      <c r="AM132" s="231"/>
      <c r="AN132" s="231"/>
      <c r="AO132" s="231"/>
      <c r="AP132" s="231"/>
      <c r="AQ132" s="231"/>
      <c r="AR132" s="231"/>
      <c r="AS132" s="231"/>
      <c r="AT132" s="231"/>
      <c r="AU132" s="237">
        <f>IF(AN132=0,0,Реестр!AN132-Реестр!AG132)</f>
        <v>0</v>
      </c>
      <c r="AV132" s="237">
        <f>IF(AN132=0,0,Реестр!AN132-Реестр!R132)</f>
        <v>0</v>
      </c>
      <c r="AW132" s="11"/>
      <c r="AX132" s="11" t="s">
        <v>977</v>
      </c>
    </row>
    <row r="133" spans="1:50" s="27" customFormat="1" ht="32.25" hidden="1" customHeight="1" x14ac:dyDescent="0.25">
      <c r="A133" s="11">
        <v>1</v>
      </c>
      <c r="B133" s="89">
        <v>124</v>
      </c>
      <c r="C133" s="81" t="s">
        <v>194</v>
      </c>
      <c r="D133" s="81" t="s">
        <v>126</v>
      </c>
      <c r="E133" s="155" t="s">
        <v>942</v>
      </c>
      <c r="F133" s="84" t="s">
        <v>478</v>
      </c>
      <c r="G133" s="84" t="s">
        <v>208</v>
      </c>
      <c r="H133" s="84" t="s">
        <v>477</v>
      </c>
      <c r="I133" s="262"/>
      <c r="J133" s="102" t="s">
        <v>871</v>
      </c>
      <c r="K133" s="86">
        <v>42907</v>
      </c>
      <c r="L133" s="84" t="s">
        <v>198</v>
      </c>
      <c r="M133" s="125">
        <v>5</v>
      </c>
      <c r="N133" s="81">
        <v>0.4</v>
      </c>
      <c r="O133" s="81">
        <v>3</v>
      </c>
      <c r="P133" s="81" t="s">
        <v>122</v>
      </c>
      <c r="Q133" s="86">
        <v>42907</v>
      </c>
      <c r="R133" s="86">
        <v>42907</v>
      </c>
      <c r="S133" s="81" t="s">
        <v>123</v>
      </c>
      <c r="T133" s="86">
        <f t="shared" si="81"/>
        <v>42922</v>
      </c>
      <c r="U133" s="86">
        <v>42913</v>
      </c>
      <c r="V133" s="233">
        <f t="shared" si="53"/>
        <v>6</v>
      </c>
      <c r="W133" s="232" t="str">
        <f t="shared" si="54"/>
        <v>в срок</v>
      </c>
      <c r="X133" s="234" t="s">
        <v>675</v>
      </c>
      <c r="Y133" s="234">
        <v>42914</v>
      </c>
      <c r="Z133" s="234">
        <v>43155</v>
      </c>
      <c r="AA133" s="234" t="s">
        <v>315</v>
      </c>
      <c r="AB133" s="234" t="s">
        <v>263</v>
      </c>
      <c r="AC133" s="233" t="s">
        <v>674</v>
      </c>
      <c r="AD133" s="233" t="s">
        <v>674</v>
      </c>
      <c r="AE133" s="233"/>
      <c r="AF133" s="231"/>
      <c r="AG133" s="231"/>
      <c r="AH133" s="231"/>
      <c r="AI133" s="231"/>
      <c r="AJ133" s="231"/>
      <c r="AK133" s="233"/>
      <c r="AL133" s="231"/>
      <c r="AM133" s="231"/>
      <c r="AN133" s="231"/>
      <c r="AO133" s="231"/>
      <c r="AP133" s="231"/>
      <c r="AQ133" s="231"/>
      <c r="AR133" s="231"/>
      <c r="AS133" s="231"/>
      <c r="AT133" s="231"/>
      <c r="AU133" s="237">
        <f>IF(AN133=0,0,Реестр!AN133-Реестр!AG133)</f>
        <v>0</v>
      </c>
      <c r="AV133" s="237">
        <f>IF(AN133=0,0,Реестр!AN133-Реестр!R133)</f>
        <v>0</v>
      </c>
      <c r="AW133" s="11"/>
      <c r="AX133" s="11" t="s">
        <v>977</v>
      </c>
    </row>
    <row r="134" spans="1:50" s="27" customFormat="1" ht="32.25" customHeight="1" x14ac:dyDescent="0.25">
      <c r="A134" s="11">
        <v>1</v>
      </c>
      <c r="B134" s="89">
        <v>125</v>
      </c>
      <c r="C134" s="81" t="s">
        <v>194</v>
      </c>
      <c r="D134" s="81" t="s">
        <v>126</v>
      </c>
      <c r="E134" s="155" t="s">
        <v>942</v>
      </c>
      <c r="F134" s="100" t="s">
        <v>479</v>
      </c>
      <c r="G134" s="100" t="s">
        <v>480</v>
      </c>
      <c r="H134" s="84" t="s">
        <v>444</v>
      </c>
      <c r="I134" s="262"/>
      <c r="J134" s="102" t="s">
        <v>872</v>
      </c>
      <c r="K134" s="86">
        <v>42908</v>
      </c>
      <c r="L134" s="84" t="s">
        <v>198</v>
      </c>
      <c r="M134" s="125">
        <v>15</v>
      </c>
      <c r="N134" s="81">
        <v>0.4</v>
      </c>
      <c r="O134" s="81">
        <v>3</v>
      </c>
      <c r="P134" s="81" t="s">
        <v>122</v>
      </c>
      <c r="Q134" s="86">
        <v>42908</v>
      </c>
      <c r="R134" s="86">
        <v>42908</v>
      </c>
      <c r="S134" s="81" t="s">
        <v>123</v>
      </c>
      <c r="T134" s="86">
        <f t="shared" si="81"/>
        <v>42923</v>
      </c>
      <c r="U134" s="86">
        <v>42913</v>
      </c>
      <c r="V134" s="233">
        <f t="shared" si="53"/>
        <v>5</v>
      </c>
      <c r="W134" s="232" t="str">
        <f t="shared" si="54"/>
        <v>в срок</v>
      </c>
      <c r="X134" s="234" t="s">
        <v>676</v>
      </c>
      <c r="Y134" s="234">
        <v>42914</v>
      </c>
      <c r="Z134" s="234">
        <v>43034</v>
      </c>
      <c r="AA134" s="234" t="s">
        <v>311</v>
      </c>
      <c r="AB134" s="234" t="s">
        <v>263</v>
      </c>
      <c r="AC134" s="233" t="s">
        <v>674</v>
      </c>
      <c r="AD134" s="233" t="s">
        <v>674</v>
      </c>
      <c r="AE134" s="233"/>
      <c r="AF134" s="231"/>
      <c r="AG134" s="231">
        <v>42920</v>
      </c>
      <c r="AH134" s="231">
        <v>42922</v>
      </c>
      <c r="AI134" s="235">
        <f>IF(AG134&gt;AH134,AG134,AH134)</f>
        <v>42922</v>
      </c>
      <c r="AJ134" s="235" t="str">
        <f>IF(AH134&gt;Z134,"просрочено","в срок")</f>
        <v>в срок</v>
      </c>
      <c r="AK134" s="233">
        <v>15</v>
      </c>
      <c r="AL134" s="231"/>
      <c r="AM134" s="231">
        <v>42922</v>
      </c>
      <c r="AN134" s="231">
        <v>42922</v>
      </c>
      <c r="AO134" s="235" t="str">
        <f>IF(AN134&gt;Z134,"просрочено","в срок")</f>
        <v>в срок</v>
      </c>
      <c r="AP134" s="236">
        <f>AI134-Y134</f>
        <v>8</v>
      </c>
      <c r="AQ134" s="236">
        <f>AM134-AI134</f>
        <v>0</v>
      </c>
      <c r="AR134" s="236">
        <f>AN134-Y134</f>
        <v>8</v>
      </c>
      <c r="AS134" s="231" t="s">
        <v>263</v>
      </c>
      <c r="AU134" s="237">
        <f>IF(AN134=0,0,Реестр!AN134-Реестр!AG134)</f>
        <v>2</v>
      </c>
      <c r="AV134" s="237">
        <f>IF(AN134=0,0,Реестр!AN134-Реестр!R134)</f>
        <v>14</v>
      </c>
      <c r="AW134" s="11" t="b">
        <f t="shared" si="55"/>
        <v>1</v>
      </c>
      <c r="AX134" s="11" t="s">
        <v>977</v>
      </c>
    </row>
    <row r="135" spans="1:50" s="27" customFormat="1" ht="32.25" hidden="1" customHeight="1" x14ac:dyDescent="0.25">
      <c r="A135" s="11">
        <v>1</v>
      </c>
      <c r="B135" s="89">
        <v>126</v>
      </c>
      <c r="C135" s="81" t="s">
        <v>194</v>
      </c>
      <c r="D135" s="81" t="s">
        <v>126</v>
      </c>
      <c r="E135" s="155" t="s">
        <v>942</v>
      </c>
      <c r="F135" s="100" t="s">
        <v>481</v>
      </c>
      <c r="G135" s="100" t="s">
        <v>208</v>
      </c>
      <c r="H135" s="84" t="s">
        <v>444</v>
      </c>
      <c r="I135" s="262"/>
      <c r="J135" s="102" t="s">
        <v>873</v>
      </c>
      <c r="K135" s="86">
        <v>42909</v>
      </c>
      <c r="L135" s="84" t="s">
        <v>198</v>
      </c>
      <c r="M135" s="125">
        <v>5</v>
      </c>
      <c r="N135" s="81">
        <v>0.4</v>
      </c>
      <c r="O135" s="81">
        <v>3</v>
      </c>
      <c r="P135" s="81" t="s">
        <v>122</v>
      </c>
      <c r="Q135" s="86">
        <v>42909</v>
      </c>
      <c r="R135" s="86">
        <v>42909</v>
      </c>
      <c r="S135" s="81" t="s">
        <v>123</v>
      </c>
      <c r="T135" s="86">
        <f t="shared" si="81"/>
        <v>42924</v>
      </c>
      <c r="U135" s="86">
        <v>42913</v>
      </c>
      <c r="V135" s="233">
        <f t="shared" si="53"/>
        <v>4</v>
      </c>
      <c r="W135" s="232" t="str">
        <f t="shared" si="54"/>
        <v>в срок</v>
      </c>
      <c r="X135" s="234" t="s">
        <v>677</v>
      </c>
      <c r="Y135" s="234">
        <v>42914</v>
      </c>
      <c r="Z135" s="234">
        <v>43006</v>
      </c>
      <c r="AA135" s="234" t="s">
        <v>311</v>
      </c>
      <c r="AB135" s="234" t="s">
        <v>263</v>
      </c>
      <c r="AC135" s="233" t="s">
        <v>674</v>
      </c>
      <c r="AD135" s="233" t="s">
        <v>674</v>
      </c>
      <c r="AE135" s="233"/>
      <c r="AF135" s="231"/>
      <c r="AG135" s="231"/>
      <c r="AH135" s="231"/>
      <c r="AI135" s="231"/>
      <c r="AJ135" s="231"/>
      <c r="AK135" s="233"/>
      <c r="AL135" s="231"/>
      <c r="AM135" s="231"/>
      <c r="AN135" s="231"/>
      <c r="AO135" s="231"/>
      <c r="AP135" s="231"/>
      <c r="AQ135" s="231"/>
      <c r="AR135" s="231"/>
      <c r="AS135" s="231"/>
      <c r="AT135" s="231"/>
      <c r="AU135" s="237">
        <f>IF(AN135=0,0,Реестр!AN135-Реестр!AG135)</f>
        <v>0</v>
      </c>
      <c r="AV135" s="237">
        <f>IF(AN135=0,0,Реестр!AN135-Реестр!R135)</f>
        <v>0</v>
      </c>
      <c r="AW135" s="11"/>
      <c r="AX135" s="11" t="s">
        <v>977</v>
      </c>
    </row>
    <row r="136" spans="1:50" s="27" customFormat="1" ht="32.25" hidden="1" customHeight="1" x14ac:dyDescent="0.25">
      <c r="A136" s="11">
        <v>1</v>
      </c>
      <c r="B136" s="89">
        <v>127</v>
      </c>
      <c r="C136" s="81" t="s">
        <v>194</v>
      </c>
      <c r="D136" s="81" t="s">
        <v>126</v>
      </c>
      <c r="E136" s="155" t="s">
        <v>942</v>
      </c>
      <c r="F136" s="100" t="s">
        <v>482</v>
      </c>
      <c r="G136" s="100" t="s">
        <v>208</v>
      </c>
      <c r="H136" s="84" t="s">
        <v>444</v>
      </c>
      <c r="I136" s="262"/>
      <c r="J136" s="102" t="s">
        <v>874</v>
      </c>
      <c r="K136" s="86">
        <v>42912</v>
      </c>
      <c r="L136" s="84" t="s">
        <v>198</v>
      </c>
      <c r="M136" s="125">
        <v>15</v>
      </c>
      <c r="N136" s="81">
        <v>0.4</v>
      </c>
      <c r="O136" s="81">
        <v>3</v>
      </c>
      <c r="P136" s="81" t="s">
        <v>122</v>
      </c>
      <c r="Q136" s="86">
        <v>42912</v>
      </c>
      <c r="R136" s="86">
        <v>42912</v>
      </c>
      <c r="S136" s="81" t="s">
        <v>123</v>
      </c>
      <c r="T136" s="86">
        <f t="shared" si="81"/>
        <v>42927</v>
      </c>
      <c r="U136" s="86">
        <v>42913</v>
      </c>
      <c r="V136" s="233">
        <f t="shared" si="53"/>
        <v>1</v>
      </c>
      <c r="W136" s="232" t="str">
        <f t="shared" si="54"/>
        <v>в срок</v>
      </c>
      <c r="X136" s="234" t="s">
        <v>678</v>
      </c>
      <c r="Y136" s="234">
        <v>42914</v>
      </c>
      <c r="Z136" s="234">
        <v>43006</v>
      </c>
      <c r="AA136" s="234" t="s">
        <v>311</v>
      </c>
      <c r="AB136" s="234" t="s">
        <v>263</v>
      </c>
      <c r="AC136" s="233" t="s">
        <v>674</v>
      </c>
      <c r="AD136" s="233" t="s">
        <v>674</v>
      </c>
      <c r="AE136" s="233"/>
      <c r="AF136" s="231"/>
      <c r="AG136" s="231"/>
      <c r="AH136" s="231"/>
      <c r="AI136" s="231"/>
      <c r="AJ136" s="231"/>
      <c r="AK136" s="233"/>
      <c r="AL136" s="231"/>
      <c r="AM136" s="231"/>
      <c r="AN136" s="231"/>
      <c r="AO136" s="231"/>
      <c r="AP136" s="231"/>
      <c r="AQ136" s="231"/>
      <c r="AR136" s="231"/>
      <c r="AS136" s="231"/>
      <c r="AT136" s="231"/>
      <c r="AU136" s="237">
        <f>IF(AN136=0,0,Реестр!AN136-Реестр!AG136)</f>
        <v>0</v>
      </c>
      <c r="AV136" s="237">
        <f>IF(AN136=0,0,Реестр!AN136-Реестр!R136)</f>
        <v>0</v>
      </c>
      <c r="AW136" s="11"/>
      <c r="AX136" s="11" t="s">
        <v>977</v>
      </c>
    </row>
    <row r="137" spans="1:50" s="27" customFormat="1" ht="32.25" hidden="1" customHeight="1" x14ac:dyDescent="0.25">
      <c r="A137" s="11">
        <v>1</v>
      </c>
      <c r="B137" s="89">
        <v>128</v>
      </c>
      <c r="C137" s="81" t="s">
        <v>194</v>
      </c>
      <c r="D137" s="81" t="s">
        <v>126</v>
      </c>
      <c r="E137" s="155" t="s">
        <v>942</v>
      </c>
      <c r="F137" s="100" t="s">
        <v>483</v>
      </c>
      <c r="G137" s="100" t="s">
        <v>208</v>
      </c>
      <c r="H137" s="84" t="s">
        <v>444</v>
      </c>
      <c r="I137" s="262"/>
      <c r="J137" s="102" t="s">
        <v>875</v>
      </c>
      <c r="K137" s="86">
        <v>42912</v>
      </c>
      <c r="L137" s="84" t="s">
        <v>198</v>
      </c>
      <c r="M137" s="125">
        <v>0</v>
      </c>
      <c r="N137" s="81">
        <v>0.4</v>
      </c>
      <c r="O137" s="81">
        <v>3</v>
      </c>
      <c r="P137" s="81" t="s">
        <v>122</v>
      </c>
      <c r="Q137" s="86">
        <v>42912</v>
      </c>
      <c r="R137" s="86">
        <v>42912</v>
      </c>
      <c r="S137" s="81" t="s">
        <v>123</v>
      </c>
      <c r="T137" s="86">
        <f t="shared" si="81"/>
        <v>42927</v>
      </c>
      <c r="U137" s="86">
        <v>42913</v>
      </c>
      <c r="V137" s="233">
        <f t="shared" si="53"/>
        <v>1</v>
      </c>
      <c r="W137" s="232" t="str">
        <f t="shared" si="54"/>
        <v>в срок</v>
      </c>
      <c r="X137" s="234" t="s">
        <v>679</v>
      </c>
      <c r="Y137" s="234">
        <v>42914</v>
      </c>
      <c r="Z137" s="234">
        <v>43006</v>
      </c>
      <c r="AA137" s="234" t="s">
        <v>311</v>
      </c>
      <c r="AB137" s="234" t="s">
        <v>263</v>
      </c>
      <c r="AC137" s="233" t="s">
        <v>674</v>
      </c>
      <c r="AD137" s="233" t="s">
        <v>674</v>
      </c>
      <c r="AE137" s="233"/>
      <c r="AF137" s="231"/>
      <c r="AG137" s="231"/>
      <c r="AH137" s="231"/>
      <c r="AI137" s="231"/>
      <c r="AJ137" s="231"/>
      <c r="AK137" s="233"/>
      <c r="AL137" s="231"/>
      <c r="AM137" s="231"/>
      <c r="AN137" s="231"/>
      <c r="AO137" s="231"/>
      <c r="AP137" s="231"/>
      <c r="AQ137" s="231"/>
      <c r="AR137" s="231"/>
      <c r="AS137" s="231"/>
      <c r="AT137" s="231"/>
      <c r="AU137" s="237">
        <f>IF(AN137=0,0,Реестр!AN137-Реестр!AG137)</f>
        <v>0</v>
      </c>
      <c r="AV137" s="237">
        <f>IF(AN137=0,0,Реестр!AN137-Реестр!R137)</f>
        <v>0</v>
      </c>
      <c r="AW137" s="11"/>
      <c r="AX137" s="11" t="s">
        <v>977</v>
      </c>
    </row>
    <row r="138" spans="1:50" s="27" customFormat="1" ht="32.25" customHeight="1" x14ac:dyDescent="0.25">
      <c r="A138" s="11">
        <v>1</v>
      </c>
      <c r="B138" s="89">
        <v>129</v>
      </c>
      <c r="C138" s="81" t="s">
        <v>194</v>
      </c>
      <c r="D138" s="81" t="s">
        <v>126</v>
      </c>
      <c r="E138" s="155" t="s">
        <v>942</v>
      </c>
      <c r="F138" s="136" t="s">
        <v>484</v>
      </c>
      <c r="G138" s="135" t="s">
        <v>485</v>
      </c>
      <c r="H138" s="135" t="s">
        <v>498</v>
      </c>
      <c r="I138" s="262"/>
      <c r="J138" s="102" t="s">
        <v>876</v>
      </c>
      <c r="K138" s="137">
        <v>42921</v>
      </c>
      <c r="L138" s="84" t="s">
        <v>198</v>
      </c>
      <c r="M138" s="256">
        <v>15</v>
      </c>
      <c r="N138" s="81">
        <v>0.4</v>
      </c>
      <c r="O138" s="81">
        <v>3</v>
      </c>
      <c r="P138" s="81" t="s">
        <v>122</v>
      </c>
      <c r="Q138" s="137">
        <v>42921</v>
      </c>
      <c r="R138" s="137">
        <v>42921</v>
      </c>
      <c r="S138" s="81" t="s">
        <v>123</v>
      </c>
      <c r="T138" s="86">
        <f t="shared" si="81"/>
        <v>42936</v>
      </c>
      <c r="U138" s="137">
        <v>42921</v>
      </c>
      <c r="V138" s="233">
        <f t="shared" si="53"/>
        <v>0</v>
      </c>
      <c r="W138" s="232" t="str">
        <f t="shared" si="54"/>
        <v>в срок</v>
      </c>
      <c r="X138" s="234" t="s">
        <v>680</v>
      </c>
      <c r="Y138" s="234">
        <v>42922</v>
      </c>
      <c r="Z138" s="234">
        <v>43042</v>
      </c>
      <c r="AA138" s="234" t="s">
        <v>689</v>
      </c>
      <c r="AB138" s="234" t="s">
        <v>263</v>
      </c>
      <c r="AC138" s="233">
        <v>550</v>
      </c>
      <c r="AD138" s="233">
        <v>550</v>
      </c>
      <c r="AE138" s="233"/>
      <c r="AF138" s="231"/>
      <c r="AG138" s="231">
        <v>42949</v>
      </c>
      <c r="AH138" s="231">
        <v>42951</v>
      </c>
      <c r="AI138" s="235">
        <f>IF(AG138&gt;AH138,AG138,AH138)</f>
        <v>42951</v>
      </c>
      <c r="AJ138" s="235" t="str">
        <f>IF(AH138&gt;Z138,"просрочено","в срок")</f>
        <v>в срок</v>
      </c>
      <c r="AK138" s="233">
        <v>15</v>
      </c>
      <c r="AL138" s="231"/>
      <c r="AM138" s="231">
        <v>42951</v>
      </c>
      <c r="AN138" s="231">
        <v>42951</v>
      </c>
      <c r="AO138" s="235" t="str">
        <f>IF(AN138&gt;Z138,"просрочено","в срок")</f>
        <v>в срок</v>
      </c>
      <c r="AP138" s="236">
        <f>AI138-Y138</f>
        <v>29</v>
      </c>
      <c r="AQ138" s="236">
        <f>AM138-AI138</f>
        <v>0</v>
      </c>
      <c r="AR138" s="236">
        <f>AN138-Y138</f>
        <v>29</v>
      </c>
      <c r="AS138" s="231" t="s">
        <v>263</v>
      </c>
      <c r="AU138" s="237">
        <f>IF(AN138=0,0,Реестр!AN138-Реестр!AG138)</f>
        <v>2</v>
      </c>
      <c r="AV138" s="237">
        <f>IF(AN138=0,0,Реестр!AN138-Реестр!R138)</f>
        <v>30</v>
      </c>
      <c r="AW138" s="11" t="b">
        <f t="shared" si="55"/>
        <v>1</v>
      </c>
      <c r="AX138" s="11" t="s">
        <v>977</v>
      </c>
    </row>
    <row r="139" spans="1:50" s="27" customFormat="1" ht="32.25" hidden="1" customHeight="1" x14ac:dyDescent="0.25">
      <c r="A139" s="11">
        <v>1</v>
      </c>
      <c r="B139" s="89">
        <v>130</v>
      </c>
      <c r="C139" s="81" t="s">
        <v>194</v>
      </c>
      <c r="D139" s="81" t="s">
        <v>126</v>
      </c>
      <c r="E139" s="155" t="s">
        <v>942</v>
      </c>
      <c r="F139" s="84" t="s">
        <v>486</v>
      </c>
      <c r="G139" s="84" t="s">
        <v>487</v>
      </c>
      <c r="H139" s="84" t="s">
        <v>474</v>
      </c>
      <c r="I139" s="262"/>
      <c r="J139" s="102" t="s">
        <v>877</v>
      </c>
      <c r="K139" s="86">
        <v>42920</v>
      </c>
      <c r="L139" s="84" t="s">
        <v>198</v>
      </c>
      <c r="M139" s="125">
        <v>0</v>
      </c>
      <c r="N139" s="81">
        <v>0.4</v>
      </c>
      <c r="O139" s="81">
        <v>3</v>
      </c>
      <c r="P139" s="81" t="s">
        <v>122</v>
      </c>
      <c r="Q139" s="86">
        <v>42920</v>
      </c>
      <c r="R139" s="86">
        <v>42920</v>
      </c>
      <c r="S139" s="81" t="s">
        <v>123</v>
      </c>
      <c r="T139" s="86">
        <f>R139+30</f>
        <v>42950</v>
      </c>
      <c r="U139" s="86">
        <v>42921</v>
      </c>
      <c r="V139" s="233">
        <f t="shared" ref="V139:V197" si="100">U139-R139</f>
        <v>1</v>
      </c>
      <c r="W139" s="232" t="str">
        <f t="shared" ref="W139:W197" si="101">IF(U139&gt;T139,"просрочено","в срок")</f>
        <v>в срок</v>
      </c>
      <c r="X139" s="234" t="s">
        <v>681</v>
      </c>
      <c r="Y139" s="234">
        <v>42922</v>
      </c>
      <c r="Z139" s="234">
        <v>43045</v>
      </c>
      <c r="AA139" s="234" t="s">
        <v>690</v>
      </c>
      <c r="AB139" s="234" t="s">
        <v>263</v>
      </c>
      <c r="AC139" s="233">
        <v>290015</v>
      </c>
      <c r="AD139" s="233">
        <v>290015</v>
      </c>
      <c r="AE139" s="233"/>
      <c r="AF139" s="231"/>
      <c r="AG139" s="231"/>
      <c r="AH139" s="231"/>
      <c r="AI139" s="231"/>
      <c r="AJ139" s="231"/>
      <c r="AK139" s="233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7">
        <f>IF(AN139=0,0,Реестр!AN139-Реестр!AG139)</f>
        <v>0</v>
      </c>
      <c r="AV139" s="237">
        <f>IF(AN139=0,0,Реестр!AN139-Реестр!R139)</f>
        <v>0</v>
      </c>
      <c r="AW139" s="11"/>
      <c r="AX139" s="11" t="s">
        <v>977</v>
      </c>
    </row>
    <row r="140" spans="1:50" s="27" customFormat="1" ht="32.25" hidden="1" customHeight="1" x14ac:dyDescent="0.25">
      <c r="A140" s="11">
        <v>1</v>
      </c>
      <c r="B140" s="89">
        <v>131</v>
      </c>
      <c r="C140" s="81" t="s">
        <v>194</v>
      </c>
      <c r="D140" s="81" t="s">
        <v>126</v>
      </c>
      <c r="E140" s="155" t="s">
        <v>942</v>
      </c>
      <c r="F140" s="84" t="s">
        <v>488</v>
      </c>
      <c r="G140" s="84" t="s">
        <v>489</v>
      </c>
      <c r="H140" s="84" t="s">
        <v>474</v>
      </c>
      <c r="I140" s="262"/>
      <c r="J140" s="102" t="s">
        <v>878</v>
      </c>
      <c r="K140" s="86">
        <v>42919</v>
      </c>
      <c r="L140" s="84" t="s">
        <v>198</v>
      </c>
      <c r="M140" s="125">
        <v>0</v>
      </c>
      <c r="N140" s="81">
        <v>0.4</v>
      </c>
      <c r="O140" s="81">
        <v>3</v>
      </c>
      <c r="P140" s="81" t="s">
        <v>122</v>
      </c>
      <c r="Q140" s="86">
        <v>42919</v>
      </c>
      <c r="R140" s="86">
        <v>42919</v>
      </c>
      <c r="S140" s="81" t="s">
        <v>123</v>
      </c>
      <c r="T140" s="86">
        <f t="shared" ref="T140:T194" si="102">R140+15</f>
        <v>42934</v>
      </c>
      <c r="U140" s="86">
        <v>42929</v>
      </c>
      <c r="V140" s="233">
        <f t="shared" si="100"/>
        <v>10</v>
      </c>
      <c r="W140" s="232" t="str">
        <f t="shared" si="101"/>
        <v>в срок</v>
      </c>
      <c r="X140" s="234" t="s">
        <v>682</v>
      </c>
      <c r="Y140" s="234">
        <v>42930</v>
      </c>
      <c r="Z140" s="234">
        <v>43053</v>
      </c>
      <c r="AA140" s="234" t="s">
        <v>309</v>
      </c>
      <c r="AB140" s="234" t="s">
        <v>263</v>
      </c>
      <c r="AC140" s="233">
        <v>58003</v>
      </c>
      <c r="AD140" s="233">
        <v>58003</v>
      </c>
      <c r="AE140" s="233"/>
      <c r="AF140" s="231"/>
      <c r="AG140" s="231"/>
      <c r="AH140" s="231"/>
      <c r="AI140" s="231"/>
      <c r="AJ140" s="231"/>
      <c r="AK140" s="233"/>
      <c r="AL140" s="231"/>
      <c r="AM140" s="231"/>
      <c r="AN140" s="231"/>
      <c r="AO140" s="231"/>
      <c r="AP140" s="231"/>
      <c r="AQ140" s="231"/>
      <c r="AR140" s="231"/>
      <c r="AS140" s="231"/>
      <c r="AT140" s="231"/>
      <c r="AU140" s="237">
        <f>IF(AN140=0,0,Реестр!AN140-Реестр!AG140)</f>
        <v>0</v>
      </c>
      <c r="AV140" s="237">
        <f>IF(AN140=0,0,Реестр!AN140-Реестр!R140)</f>
        <v>0</v>
      </c>
      <c r="AW140" s="11"/>
      <c r="AX140" s="11" t="s">
        <v>977</v>
      </c>
    </row>
    <row r="141" spans="1:50" s="27" customFormat="1" ht="32.25" hidden="1" customHeight="1" x14ac:dyDescent="0.25">
      <c r="A141" s="11">
        <v>1</v>
      </c>
      <c r="B141" s="89">
        <v>132</v>
      </c>
      <c r="C141" s="81" t="s">
        <v>194</v>
      </c>
      <c r="D141" s="81" t="s">
        <v>126</v>
      </c>
      <c r="E141" s="155" t="s">
        <v>942</v>
      </c>
      <c r="F141" s="84" t="s">
        <v>490</v>
      </c>
      <c r="G141" s="84" t="s">
        <v>208</v>
      </c>
      <c r="H141" s="84" t="s">
        <v>444</v>
      </c>
      <c r="I141" s="262"/>
      <c r="J141" s="102" t="s">
        <v>879</v>
      </c>
      <c r="K141" s="86">
        <v>42920</v>
      </c>
      <c r="L141" s="84" t="s">
        <v>198</v>
      </c>
      <c r="M141" s="125">
        <v>0</v>
      </c>
      <c r="N141" s="81">
        <v>0.4</v>
      </c>
      <c r="O141" s="81">
        <v>3</v>
      </c>
      <c r="P141" s="81" t="s">
        <v>122</v>
      </c>
      <c r="Q141" s="86">
        <v>42920</v>
      </c>
      <c r="R141" s="86">
        <v>42920</v>
      </c>
      <c r="S141" s="81" t="s">
        <v>123</v>
      </c>
      <c r="T141" s="86">
        <f t="shared" si="102"/>
        <v>42935</v>
      </c>
      <c r="U141" s="86">
        <v>42921</v>
      </c>
      <c r="V141" s="233">
        <f t="shared" si="100"/>
        <v>1</v>
      </c>
      <c r="W141" s="232" t="str">
        <f t="shared" si="101"/>
        <v>в срок</v>
      </c>
      <c r="X141" s="234" t="s">
        <v>683</v>
      </c>
      <c r="Y141" s="234">
        <v>42922</v>
      </c>
      <c r="Z141" s="234">
        <v>43045</v>
      </c>
      <c r="AA141" s="234" t="s">
        <v>311</v>
      </c>
      <c r="AB141" s="234" t="s">
        <v>263</v>
      </c>
      <c r="AC141" s="233">
        <v>550</v>
      </c>
      <c r="AD141" s="233">
        <v>550</v>
      </c>
      <c r="AE141" s="233"/>
      <c r="AF141" s="231"/>
      <c r="AG141" s="231"/>
      <c r="AH141" s="231"/>
      <c r="AI141" s="231"/>
      <c r="AJ141" s="231"/>
      <c r="AK141" s="233"/>
      <c r="AL141" s="231"/>
      <c r="AM141" s="231"/>
      <c r="AN141" s="231"/>
      <c r="AO141" s="231"/>
      <c r="AP141" s="231"/>
      <c r="AQ141" s="231"/>
      <c r="AR141" s="231"/>
      <c r="AS141" s="231"/>
      <c r="AT141" s="231"/>
      <c r="AU141" s="237">
        <f>IF(AN141=0,0,Реестр!AN141-Реестр!AG141)</f>
        <v>0</v>
      </c>
      <c r="AV141" s="237">
        <f>IF(AN141=0,0,Реестр!AN141-Реестр!R141)</f>
        <v>0</v>
      </c>
      <c r="AW141" s="11"/>
      <c r="AX141" s="11" t="s">
        <v>977</v>
      </c>
    </row>
    <row r="142" spans="1:50" s="27" customFormat="1" ht="32.25" hidden="1" customHeight="1" x14ac:dyDescent="0.25">
      <c r="A142" s="11">
        <v>1</v>
      </c>
      <c r="B142" s="89">
        <v>133</v>
      </c>
      <c r="C142" s="81" t="s">
        <v>194</v>
      </c>
      <c r="D142" s="81" t="s">
        <v>126</v>
      </c>
      <c r="E142" s="155" t="s">
        <v>942</v>
      </c>
      <c r="F142" s="84" t="s">
        <v>491</v>
      </c>
      <c r="G142" s="84" t="s">
        <v>208</v>
      </c>
      <c r="H142" s="84" t="s">
        <v>444</v>
      </c>
      <c r="I142" s="262"/>
      <c r="J142" s="102" t="s">
        <v>880</v>
      </c>
      <c r="K142" s="86">
        <v>42920</v>
      </c>
      <c r="L142" s="84" t="s">
        <v>198</v>
      </c>
      <c r="M142" s="125">
        <v>0</v>
      </c>
      <c r="N142" s="81">
        <v>0.4</v>
      </c>
      <c r="O142" s="81">
        <v>3</v>
      </c>
      <c r="P142" s="81" t="s">
        <v>122</v>
      </c>
      <c r="Q142" s="86">
        <v>42920</v>
      </c>
      <c r="R142" s="86">
        <v>42920</v>
      </c>
      <c r="S142" s="81" t="s">
        <v>123</v>
      </c>
      <c r="T142" s="86">
        <f t="shared" si="102"/>
        <v>42935</v>
      </c>
      <c r="U142" s="86">
        <v>42921</v>
      </c>
      <c r="V142" s="233">
        <f t="shared" si="100"/>
        <v>1</v>
      </c>
      <c r="W142" s="232" t="str">
        <f t="shared" si="101"/>
        <v>в срок</v>
      </c>
      <c r="X142" s="234" t="s">
        <v>684</v>
      </c>
      <c r="Y142" s="234">
        <v>42922</v>
      </c>
      <c r="Z142" s="234">
        <v>43045</v>
      </c>
      <c r="AA142" s="234" t="s">
        <v>311</v>
      </c>
      <c r="AB142" s="234" t="s">
        <v>263</v>
      </c>
      <c r="AC142" s="233">
        <v>550</v>
      </c>
      <c r="AD142" s="233">
        <v>550</v>
      </c>
      <c r="AE142" s="233"/>
      <c r="AF142" s="231"/>
      <c r="AG142" s="231"/>
      <c r="AH142" s="231"/>
      <c r="AI142" s="231"/>
      <c r="AJ142" s="231"/>
      <c r="AK142" s="233"/>
      <c r="AL142" s="231"/>
      <c r="AM142" s="231"/>
      <c r="AN142" s="231"/>
      <c r="AO142" s="231"/>
      <c r="AP142" s="231"/>
      <c r="AQ142" s="231"/>
      <c r="AR142" s="231"/>
      <c r="AS142" s="231"/>
      <c r="AT142" s="231"/>
      <c r="AU142" s="237">
        <f>IF(AN142=0,0,Реестр!AN142-Реестр!AG142)</f>
        <v>0</v>
      </c>
      <c r="AV142" s="237">
        <f>IF(AN142=0,0,Реестр!AN142-Реестр!R142)</f>
        <v>0</v>
      </c>
      <c r="AW142" s="11"/>
      <c r="AX142" s="11" t="s">
        <v>977</v>
      </c>
    </row>
    <row r="143" spans="1:50" s="27" customFormat="1" ht="32.25" customHeight="1" x14ac:dyDescent="0.25">
      <c r="A143" s="11">
        <v>1</v>
      </c>
      <c r="B143" s="89">
        <v>134</v>
      </c>
      <c r="C143" s="81" t="s">
        <v>194</v>
      </c>
      <c r="D143" s="81" t="s">
        <v>126</v>
      </c>
      <c r="E143" s="155" t="s">
        <v>942</v>
      </c>
      <c r="F143" s="84" t="s">
        <v>492</v>
      </c>
      <c r="G143" s="84" t="s">
        <v>208</v>
      </c>
      <c r="H143" s="84" t="s">
        <v>444</v>
      </c>
      <c r="I143" s="262"/>
      <c r="J143" s="102" t="s">
        <v>881</v>
      </c>
      <c r="K143" s="86">
        <v>42920</v>
      </c>
      <c r="L143" s="84" t="s">
        <v>198</v>
      </c>
      <c r="M143" s="125">
        <v>5</v>
      </c>
      <c r="N143" s="81">
        <v>0.4</v>
      </c>
      <c r="O143" s="81">
        <v>3</v>
      </c>
      <c r="P143" s="81" t="s">
        <v>122</v>
      </c>
      <c r="Q143" s="86">
        <v>42920</v>
      </c>
      <c r="R143" s="86">
        <v>42920</v>
      </c>
      <c r="S143" s="81" t="s">
        <v>123</v>
      </c>
      <c r="T143" s="86">
        <f t="shared" si="102"/>
        <v>42935</v>
      </c>
      <c r="U143" s="86">
        <v>42921</v>
      </c>
      <c r="V143" s="233">
        <f t="shared" si="100"/>
        <v>1</v>
      </c>
      <c r="W143" s="232" t="str">
        <f t="shared" si="101"/>
        <v>в срок</v>
      </c>
      <c r="X143" s="234" t="s">
        <v>685</v>
      </c>
      <c r="Y143" s="234">
        <v>42922</v>
      </c>
      <c r="Z143" s="234">
        <v>43042</v>
      </c>
      <c r="AA143" s="234" t="s">
        <v>691</v>
      </c>
      <c r="AB143" s="234" t="s">
        <v>263</v>
      </c>
      <c r="AC143" s="233">
        <v>550</v>
      </c>
      <c r="AD143" s="233">
        <v>550</v>
      </c>
      <c r="AE143" s="233"/>
      <c r="AF143" s="231"/>
      <c r="AG143" s="231">
        <v>42949</v>
      </c>
      <c r="AH143" s="231">
        <v>42951</v>
      </c>
      <c r="AI143" s="235">
        <f t="shared" ref="AI143:AI145" si="103">IF(AG143&gt;AH143,AG143,AH143)</f>
        <v>42951</v>
      </c>
      <c r="AJ143" s="235" t="str">
        <f t="shared" ref="AJ143:AJ145" si="104">IF(AH143&gt;Z143,"просрочено","в срок")</f>
        <v>в срок</v>
      </c>
      <c r="AK143" s="233">
        <v>5</v>
      </c>
      <c r="AL143" s="231"/>
      <c r="AM143" s="231">
        <v>42951</v>
      </c>
      <c r="AN143" s="231">
        <v>42951</v>
      </c>
      <c r="AO143" s="235" t="str">
        <f t="shared" ref="AO143:AO145" si="105">IF(AN143&gt;Z143,"просрочено","в срок")</f>
        <v>в срок</v>
      </c>
      <c r="AP143" s="236">
        <f t="shared" ref="AP143:AP145" si="106">AI143-Y143</f>
        <v>29</v>
      </c>
      <c r="AQ143" s="236">
        <f t="shared" ref="AQ143:AQ145" si="107">AM143-AI143</f>
        <v>0</v>
      </c>
      <c r="AR143" s="236">
        <f t="shared" ref="AR143:AR145" si="108">AN143-Y143</f>
        <v>29</v>
      </c>
      <c r="AS143" s="231" t="s">
        <v>263</v>
      </c>
      <c r="AU143" s="237">
        <f>IF(AN143=0,0,Реестр!AN143-Реестр!AG143)</f>
        <v>2</v>
      </c>
      <c r="AV143" s="237">
        <f>IF(AN143=0,0,Реестр!AN143-Реестр!R143)</f>
        <v>31</v>
      </c>
      <c r="AW143" s="11" t="b">
        <f t="shared" ref="AW143:AW197" si="109">AK143=M143</f>
        <v>1</v>
      </c>
      <c r="AX143" s="11" t="s">
        <v>977</v>
      </c>
    </row>
    <row r="144" spans="1:50" s="27" customFormat="1" ht="32.25" customHeight="1" x14ac:dyDescent="0.25">
      <c r="A144" s="11">
        <v>1</v>
      </c>
      <c r="B144" s="89">
        <v>135</v>
      </c>
      <c r="C144" s="81" t="s">
        <v>194</v>
      </c>
      <c r="D144" s="81" t="s">
        <v>126</v>
      </c>
      <c r="E144" s="155" t="s">
        <v>942</v>
      </c>
      <c r="F144" s="84" t="s">
        <v>493</v>
      </c>
      <c r="G144" s="84" t="s">
        <v>208</v>
      </c>
      <c r="H144" s="84" t="s">
        <v>444</v>
      </c>
      <c r="I144" s="262"/>
      <c r="J144" s="102" t="s">
        <v>882</v>
      </c>
      <c r="K144" s="86">
        <v>42920</v>
      </c>
      <c r="L144" s="84" t="s">
        <v>198</v>
      </c>
      <c r="M144" s="125">
        <v>15</v>
      </c>
      <c r="N144" s="81">
        <v>0.4</v>
      </c>
      <c r="O144" s="81">
        <v>3</v>
      </c>
      <c r="P144" s="81" t="s">
        <v>122</v>
      </c>
      <c r="Q144" s="86">
        <v>42920</v>
      </c>
      <c r="R144" s="86">
        <v>42920</v>
      </c>
      <c r="S144" s="81" t="s">
        <v>123</v>
      </c>
      <c r="T144" s="86">
        <f t="shared" si="102"/>
        <v>42935</v>
      </c>
      <c r="U144" s="86">
        <v>42921</v>
      </c>
      <c r="V144" s="233">
        <f t="shared" si="100"/>
        <v>1</v>
      </c>
      <c r="W144" s="232" t="str">
        <f t="shared" si="101"/>
        <v>в срок</v>
      </c>
      <c r="X144" s="234" t="s">
        <v>686</v>
      </c>
      <c r="Y144" s="234">
        <v>42922</v>
      </c>
      <c r="Z144" s="234">
        <v>43042</v>
      </c>
      <c r="AA144" s="234" t="s">
        <v>311</v>
      </c>
      <c r="AB144" s="234" t="s">
        <v>263</v>
      </c>
      <c r="AC144" s="233">
        <v>550</v>
      </c>
      <c r="AD144" s="233">
        <v>550</v>
      </c>
      <c r="AE144" s="233"/>
      <c r="AF144" s="231"/>
      <c r="AG144" s="231">
        <v>42954</v>
      </c>
      <c r="AH144" s="231">
        <v>42956</v>
      </c>
      <c r="AI144" s="235">
        <f t="shared" si="103"/>
        <v>42956</v>
      </c>
      <c r="AJ144" s="235" t="str">
        <f t="shared" si="104"/>
        <v>в срок</v>
      </c>
      <c r="AK144" s="233">
        <v>15</v>
      </c>
      <c r="AL144" s="231"/>
      <c r="AM144" s="231">
        <v>42956</v>
      </c>
      <c r="AN144" s="231">
        <v>42956</v>
      </c>
      <c r="AO144" s="235" t="str">
        <f t="shared" si="105"/>
        <v>в срок</v>
      </c>
      <c r="AP144" s="236">
        <f t="shared" si="106"/>
        <v>34</v>
      </c>
      <c r="AQ144" s="236">
        <f t="shared" si="107"/>
        <v>0</v>
      </c>
      <c r="AR144" s="236">
        <f t="shared" si="108"/>
        <v>34</v>
      </c>
      <c r="AS144" s="231" t="s">
        <v>263</v>
      </c>
      <c r="AU144" s="237">
        <f>IF(AN144=0,0,Реестр!AN144-Реестр!AG144)</f>
        <v>2</v>
      </c>
      <c r="AV144" s="237">
        <f>IF(AN144=0,0,Реестр!AN144-Реестр!R144)</f>
        <v>36</v>
      </c>
      <c r="AW144" s="11" t="b">
        <f t="shared" si="109"/>
        <v>1</v>
      </c>
      <c r="AX144" s="11" t="s">
        <v>977</v>
      </c>
    </row>
    <row r="145" spans="1:50" s="27" customFormat="1" ht="32.25" customHeight="1" x14ac:dyDescent="0.25">
      <c r="A145" s="11">
        <v>1</v>
      </c>
      <c r="B145" s="89">
        <v>136</v>
      </c>
      <c r="C145" s="81" t="s">
        <v>194</v>
      </c>
      <c r="D145" s="81" t="s">
        <v>126</v>
      </c>
      <c r="E145" s="155" t="s">
        <v>942</v>
      </c>
      <c r="F145" s="84" t="s">
        <v>494</v>
      </c>
      <c r="G145" s="84" t="s">
        <v>208</v>
      </c>
      <c r="H145" s="84" t="s">
        <v>497</v>
      </c>
      <c r="I145" s="262"/>
      <c r="J145" s="102" t="s">
        <v>883</v>
      </c>
      <c r="K145" s="86">
        <v>42917</v>
      </c>
      <c r="L145" s="84" t="s">
        <v>198</v>
      </c>
      <c r="M145" s="125">
        <v>5</v>
      </c>
      <c r="N145" s="81">
        <v>0.4</v>
      </c>
      <c r="O145" s="81">
        <v>3</v>
      </c>
      <c r="P145" s="81" t="s">
        <v>122</v>
      </c>
      <c r="Q145" s="86">
        <v>42917</v>
      </c>
      <c r="R145" s="86">
        <v>42917</v>
      </c>
      <c r="S145" s="81" t="s">
        <v>123</v>
      </c>
      <c r="T145" s="86">
        <f t="shared" si="102"/>
        <v>42932</v>
      </c>
      <c r="U145" s="86">
        <v>42928</v>
      </c>
      <c r="V145" s="233">
        <f t="shared" si="100"/>
        <v>11</v>
      </c>
      <c r="W145" s="232" t="str">
        <f t="shared" si="101"/>
        <v>в срок</v>
      </c>
      <c r="X145" s="234" t="s">
        <v>687</v>
      </c>
      <c r="Y145" s="234">
        <v>42929</v>
      </c>
      <c r="Z145" s="234">
        <v>43049</v>
      </c>
      <c r="AA145" s="234" t="s">
        <v>692</v>
      </c>
      <c r="AB145" s="234" t="s">
        <v>263</v>
      </c>
      <c r="AC145" s="233">
        <v>550</v>
      </c>
      <c r="AD145" s="233">
        <v>550</v>
      </c>
      <c r="AE145" s="233"/>
      <c r="AF145" s="231"/>
      <c r="AG145" s="231">
        <v>43022</v>
      </c>
      <c r="AH145" s="231">
        <v>43024</v>
      </c>
      <c r="AI145" s="235">
        <f t="shared" si="103"/>
        <v>43024</v>
      </c>
      <c r="AJ145" s="235" t="str">
        <f t="shared" si="104"/>
        <v>в срок</v>
      </c>
      <c r="AK145" s="233">
        <v>5</v>
      </c>
      <c r="AL145" s="231"/>
      <c r="AM145" s="231">
        <v>43024</v>
      </c>
      <c r="AN145" s="231">
        <v>43024</v>
      </c>
      <c r="AO145" s="235" t="str">
        <f t="shared" si="105"/>
        <v>в срок</v>
      </c>
      <c r="AP145" s="236">
        <f t="shared" si="106"/>
        <v>95</v>
      </c>
      <c r="AQ145" s="236">
        <f t="shared" si="107"/>
        <v>0</v>
      </c>
      <c r="AR145" s="236">
        <f t="shared" si="108"/>
        <v>95</v>
      </c>
      <c r="AS145" s="231" t="s">
        <v>263</v>
      </c>
      <c r="AU145" s="237">
        <f>IF(AN145=0,0,Реестр!AN145-Реестр!AG145)</f>
        <v>2</v>
      </c>
      <c r="AV145" s="237">
        <f>IF(AN145=0,0,Реестр!AN145-Реестр!R145)</f>
        <v>107</v>
      </c>
      <c r="AW145" s="11" t="b">
        <f t="shared" si="109"/>
        <v>1</v>
      </c>
      <c r="AX145" s="11" t="s">
        <v>977</v>
      </c>
    </row>
    <row r="146" spans="1:50" s="27" customFormat="1" ht="32.25" hidden="1" customHeight="1" x14ac:dyDescent="0.25">
      <c r="A146" s="11">
        <v>1</v>
      </c>
      <c r="B146" s="89">
        <v>137</v>
      </c>
      <c r="C146" s="81" t="s">
        <v>194</v>
      </c>
      <c r="D146" s="81" t="s">
        <v>126</v>
      </c>
      <c r="E146" s="155" t="s">
        <v>942</v>
      </c>
      <c r="F146" s="84" t="s">
        <v>495</v>
      </c>
      <c r="G146" s="84" t="s">
        <v>496</v>
      </c>
      <c r="H146" s="84" t="s">
        <v>474</v>
      </c>
      <c r="I146" s="262"/>
      <c r="J146" s="102" t="s">
        <v>884</v>
      </c>
      <c r="K146" s="86">
        <v>42926</v>
      </c>
      <c r="L146" s="84" t="s">
        <v>198</v>
      </c>
      <c r="M146" s="125">
        <v>0</v>
      </c>
      <c r="N146" s="81">
        <v>0.4</v>
      </c>
      <c r="O146" s="81">
        <v>3</v>
      </c>
      <c r="P146" s="81" t="s">
        <v>122</v>
      </c>
      <c r="Q146" s="86">
        <v>42926</v>
      </c>
      <c r="R146" s="86">
        <v>42926</v>
      </c>
      <c r="S146" s="81" t="s">
        <v>123</v>
      </c>
      <c r="T146" s="86">
        <f t="shared" si="102"/>
        <v>42941</v>
      </c>
      <c r="U146" s="86">
        <v>42929</v>
      </c>
      <c r="V146" s="233">
        <f t="shared" si="100"/>
        <v>3</v>
      </c>
      <c r="W146" s="232" t="str">
        <f t="shared" si="101"/>
        <v>в срок</v>
      </c>
      <c r="X146" s="234" t="s">
        <v>688</v>
      </c>
      <c r="Y146" s="234">
        <v>42930</v>
      </c>
      <c r="Z146" s="234">
        <v>43053</v>
      </c>
      <c r="AA146" s="234" t="s">
        <v>309</v>
      </c>
      <c r="AB146" s="234" t="s">
        <v>263</v>
      </c>
      <c r="AC146" s="233">
        <v>550</v>
      </c>
      <c r="AD146" s="233">
        <v>550</v>
      </c>
      <c r="AE146" s="233"/>
      <c r="AF146" s="231"/>
      <c r="AG146" s="231"/>
      <c r="AH146" s="231"/>
      <c r="AI146" s="231"/>
      <c r="AJ146" s="231"/>
      <c r="AK146" s="233"/>
      <c r="AL146" s="231"/>
      <c r="AM146" s="231"/>
      <c r="AN146" s="231"/>
      <c r="AO146" s="231"/>
      <c r="AP146" s="231"/>
      <c r="AQ146" s="231"/>
      <c r="AR146" s="231"/>
      <c r="AS146" s="231"/>
      <c r="AT146" s="231"/>
      <c r="AU146" s="237">
        <f>IF(AN146=0,0,Реестр!AN146-Реестр!AG146)</f>
        <v>0</v>
      </c>
      <c r="AV146" s="237">
        <f>IF(AN146=0,0,Реестр!AN146-Реестр!R146)</f>
        <v>0</v>
      </c>
      <c r="AW146" s="11"/>
      <c r="AX146" s="11" t="s">
        <v>977</v>
      </c>
    </row>
    <row r="147" spans="1:50" s="27" customFormat="1" ht="32.25" hidden="1" customHeight="1" x14ac:dyDescent="0.25">
      <c r="A147" s="11">
        <v>1</v>
      </c>
      <c r="B147" s="89">
        <v>138</v>
      </c>
      <c r="C147" s="81" t="s">
        <v>194</v>
      </c>
      <c r="D147" s="81" t="s">
        <v>126</v>
      </c>
      <c r="E147" s="155" t="s">
        <v>942</v>
      </c>
      <c r="F147" s="84" t="s">
        <v>499</v>
      </c>
      <c r="G147" s="84" t="s">
        <v>208</v>
      </c>
      <c r="H147" s="84" t="s">
        <v>503</v>
      </c>
      <c r="I147" s="262"/>
      <c r="J147" s="102" t="s">
        <v>823</v>
      </c>
      <c r="K147" s="86">
        <v>42941</v>
      </c>
      <c r="L147" s="84" t="s">
        <v>198</v>
      </c>
      <c r="M147" s="125">
        <v>0</v>
      </c>
      <c r="N147" s="81">
        <v>0.4</v>
      </c>
      <c r="O147" s="81">
        <v>3</v>
      </c>
      <c r="P147" s="81" t="s">
        <v>122</v>
      </c>
      <c r="Q147" s="86">
        <v>42941</v>
      </c>
      <c r="R147" s="86">
        <v>42941</v>
      </c>
      <c r="S147" s="81" t="s">
        <v>123</v>
      </c>
      <c r="T147" s="86">
        <f t="shared" si="102"/>
        <v>42956</v>
      </c>
      <c r="U147" s="86">
        <v>42943</v>
      </c>
      <c r="V147" s="233">
        <f t="shared" si="100"/>
        <v>2</v>
      </c>
      <c r="W147" s="232" t="str">
        <f t="shared" si="101"/>
        <v>в срок</v>
      </c>
      <c r="X147" s="234" t="s">
        <v>693</v>
      </c>
      <c r="Y147" s="234">
        <v>42944</v>
      </c>
      <c r="Z147" s="234">
        <v>43067</v>
      </c>
      <c r="AA147" s="234" t="s">
        <v>315</v>
      </c>
      <c r="AB147" s="234" t="s">
        <v>263</v>
      </c>
      <c r="AC147" s="233">
        <v>550</v>
      </c>
      <c r="AD147" s="233">
        <v>550</v>
      </c>
      <c r="AE147" s="233"/>
      <c r="AF147" s="231"/>
      <c r="AG147" s="231"/>
      <c r="AH147" s="231"/>
      <c r="AI147" s="231"/>
      <c r="AJ147" s="231"/>
      <c r="AK147" s="233"/>
      <c r="AL147" s="231"/>
      <c r="AM147" s="231"/>
      <c r="AN147" s="231"/>
      <c r="AO147" s="231"/>
      <c r="AP147" s="231"/>
      <c r="AQ147" s="231"/>
      <c r="AR147" s="231"/>
      <c r="AS147" s="231"/>
      <c r="AT147" s="231"/>
      <c r="AU147" s="237">
        <f>IF(AN147=0,0,Реестр!AN147-Реестр!AG147)</f>
        <v>0</v>
      </c>
      <c r="AV147" s="237">
        <f>IF(AN147=0,0,Реестр!AN147-Реестр!R147)</f>
        <v>0</v>
      </c>
      <c r="AW147" s="11"/>
      <c r="AX147" s="11" t="s">
        <v>977</v>
      </c>
    </row>
    <row r="148" spans="1:50" s="27" customFormat="1" ht="32.25" hidden="1" customHeight="1" x14ac:dyDescent="0.25">
      <c r="A148" s="11">
        <v>1</v>
      </c>
      <c r="B148" s="89">
        <v>139</v>
      </c>
      <c r="C148" s="81" t="s">
        <v>194</v>
      </c>
      <c r="D148" s="81" t="s">
        <v>126</v>
      </c>
      <c r="E148" s="155" t="s">
        <v>942</v>
      </c>
      <c r="F148" s="84" t="s">
        <v>500</v>
      </c>
      <c r="G148" s="84" t="s">
        <v>501</v>
      </c>
      <c r="H148" s="84" t="s">
        <v>504</v>
      </c>
      <c r="I148" s="262"/>
      <c r="J148" s="102" t="s">
        <v>885</v>
      </c>
      <c r="K148" s="86">
        <v>42941</v>
      </c>
      <c r="L148" s="84" t="s">
        <v>198</v>
      </c>
      <c r="M148" s="125">
        <v>0</v>
      </c>
      <c r="N148" s="81">
        <v>0.4</v>
      </c>
      <c r="O148" s="81">
        <v>3</v>
      </c>
      <c r="P148" s="81" t="s">
        <v>122</v>
      </c>
      <c r="Q148" s="86">
        <v>42941</v>
      </c>
      <c r="R148" s="86">
        <v>42941</v>
      </c>
      <c r="S148" s="81" t="s">
        <v>123</v>
      </c>
      <c r="T148" s="86">
        <f t="shared" si="102"/>
        <v>42956</v>
      </c>
      <c r="U148" s="86">
        <v>42943</v>
      </c>
      <c r="V148" s="233">
        <f t="shared" si="100"/>
        <v>2</v>
      </c>
      <c r="W148" s="232" t="str">
        <f t="shared" si="101"/>
        <v>в срок</v>
      </c>
      <c r="X148" s="234" t="s">
        <v>694</v>
      </c>
      <c r="Y148" s="234">
        <v>42944</v>
      </c>
      <c r="Z148" s="234">
        <v>43067</v>
      </c>
      <c r="AA148" s="234" t="s">
        <v>698</v>
      </c>
      <c r="AB148" s="234" t="s">
        <v>263</v>
      </c>
      <c r="AC148" s="233">
        <v>550</v>
      </c>
      <c r="AD148" s="233">
        <v>550</v>
      </c>
      <c r="AE148" s="233"/>
      <c r="AF148" s="231"/>
      <c r="AG148" s="231"/>
      <c r="AH148" s="231"/>
      <c r="AI148" s="231"/>
      <c r="AJ148" s="231"/>
      <c r="AK148" s="233"/>
      <c r="AL148" s="231"/>
      <c r="AM148" s="231"/>
      <c r="AN148" s="231"/>
      <c r="AO148" s="231"/>
      <c r="AP148" s="231"/>
      <c r="AQ148" s="231"/>
      <c r="AR148" s="231"/>
      <c r="AS148" s="231"/>
      <c r="AT148" s="231"/>
      <c r="AU148" s="237">
        <f>IF(AN148=0,0,Реестр!AN148-Реестр!AG148)</f>
        <v>0</v>
      </c>
      <c r="AV148" s="237">
        <f>IF(AN148=0,0,Реестр!AN148-Реестр!R148)</f>
        <v>0</v>
      </c>
      <c r="AW148" s="11"/>
      <c r="AX148" s="11" t="s">
        <v>977</v>
      </c>
    </row>
    <row r="149" spans="1:50" s="27" customFormat="1" ht="32.25" hidden="1" customHeight="1" x14ac:dyDescent="0.25">
      <c r="A149" s="11">
        <v>1</v>
      </c>
      <c r="B149" s="89">
        <v>140</v>
      </c>
      <c r="C149" s="81" t="s">
        <v>194</v>
      </c>
      <c r="D149" s="81" t="s">
        <v>126</v>
      </c>
      <c r="E149" s="155" t="s">
        <v>942</v>
      </c>
      <c r="F149" s="84" t="s">
        <v>502</v>
      </c>
      <c r="G149" s="84" t="s">
        <v>208</v>
      </c>
      <c r="H149" s="84" t="s">
        <v>444</v>
      </c>
      <c r="I149" s="262"/>
      <c r="J149" s="102" t="s">
        <v>886</v>
      </c>
      <c r="K149" s="86">
        <v>42943</v>
      </c>
      <c r="L149" s="84" t="s">
        <v>198</v>
      </c>
      <c r="M149" s="125">
        <v>0</v>
      </c>
      <c r="N149" s="81">
        <v>0.4</v>
      </c>
      <c r="O149" s="81">
        <v>3</v>
      </c>
      <c r="P149" s="81" t="s">
        <v>122</v>
      </c>
      <c r="Q149" s="86">
        <v>42943</v>
      </c>
      <c r="R149" s="86">
        <v>42943</v>
      </c>
      <c r="S149" s="81" t="s">
        <v>123</v>
      </c>
      <c r="T149" s="86">
        <f t="shared" si="102"/>
        <v>42958</v>
      </c>
      <c r="U149" s="86">
        <v>42944</v>
      </c>
      <c r="V149" s="233">
        <f t="shared" si="100"/>
        <v>1</v>
      </c>
      <c r="W149" s="232" t="str">
        <f t="shared" si="101"/>
        <v>в срок</v>
      </c>
      <c r="X149" s="234" t="s">
        <v>695</v>
      </c>
      <c r="Y149" s="234">
        <v>42944</v>
      </c>
      <c r="Z149" s="234">
        <v>43067</v>
      </c>
      <c r="AA149" s="234" t="s">
        <v>311</v>
      </c>
      <c r="AB149" s="234" t="s">
        <v>263</v>
      </c>
      <c r="AC149" s="233">
        <v>550</v>
      </c>
      <c r="AD149" s="233">
        <v>550</v>
      </c>
      <c r="AE149" s="233"/>
      <c r="AF149" s="231"/>
      <c r="AG149" s="231"/>
      <c r="AH149" s="231"/>
      <c r="AI149" s="231"/>
      <c r="AJ149" s="231"/>
      <c r="AK149" s="233"/>
      <c r="AL149" s="231"/>
      <c r="AM149" s="231"/>
      <c r="AN149" s="231"/>
      <c r="AO149" s="231"/>
      <c r="AP149" s="231"/>
      <c r="AQ149" s="231"/>
      <c r="AR149" s="231"/>
      <c r="AS149" s="231"/>
      <c r="AT149" s="231"/>
      <c r="AU149" s="237">
        <f>IF(AN149=0,0,Реестр!AN149-Реестр!AG149)</f>
        <v>0</v>
      </c>
      <c r="AV149" s="237">
        <f>IF(AN149=0,0,Реестр!AN149-Реестр!R149)</f>
        <v>0</v>
      </c>
      <c r="AW149" s="11"/>
      <c r="AX149" s="11" t="s">
        <v>977</v>
      </c>
    </row>
    <row r="150" spans="1:50" s="27" customFormat="1" ht="32.25" hidden="1" customHeight="1" x14ac:dyDescent="0.25">
      <c r="A150" s="11">
        <v>1</v>
      </c>
      <c r="B150" s="89">
        <v>141</v>
      </c>
      <c r="C150" s="81" t="s">
        <v>194</v>
      </c>
      <c r="D150" s="81" t="s">
        <v>126</v>
      </c>
      <c r="E150" s="155" t="s">
        <v>942</v>
      </c>
      <c r="F150" s="84" t="s">
        <v>505</v>
      </c>
      <c r="G150" s="84" t="s">
        <v>208</v>
      </c>
      <c r="H150" s="84" t="s">
        <v>508</v>
      </c>
      <c r="I150" s="262"/>
      <c r="J150" s="102" t="s">
        <v>887</v>
      </c>
      <c r="K150" s="86">
        <v>42947</v>
      </c>
      <c r="L150" s="84" t="s">
        <v>198</v>
      </c>
      <c r="M150" s="125">
        <v>0</v>
      </c>
      <c r="N150" s="81">
        <v>0.4</v>
      </c>
      <c r="O150" s="81">
        <v>3</v>
      </c>
      <c r="P150" s="81" t="s">
        <v>122</v>
      </c>
      <c r="Q150" s="86">
        <v>42947</v>
      </c>
      <c r="R150" s="86">
        <v>42947</v>
      </c>
      <c r="S150" s="81" t="s">
        <v>123</v>
      </c>
      <c r="T150" s="86">
        <f t="shared" si="102"/>
        <v>42962</v>
      </c>
      <c r="U150" s="86">
        <v>42955</v>
      </c>
      <c r="V150" s="233">
        <f t="shared" si="100"/>
        <v>8</v>
      </c>
      <c r="W150" s="232" t="str">
        <f t="shared" si="101"/>
        <v>в срок</v>
      </c>
      <c r="X150" s="234" t="s">
        <v>696</v>
      </c>
      <c r="Y150" s="234">
        <v>42956</v>
      </c>
      <c r="Z150" s="234">
        <v>43078</v>
      </c>
      <c r="AA150" s="234" t="s">
        <v>691</v>
      </c>
      <c r="AB150" s="234" t="s">
        <v>263</v>
      </c>
      <c r="AC150" s="233">
        <v>550</v>
      </c>
      <c r="AD150" s="233">
        <v>550</v>
      </c>
      <c r="AE150" s="233"/>
      <c r="AF150" s="231"/>
      <c r="AG150" s="231"/>
      <c r="AH150" s="231"/>
      <c r="AI150" s="231"/>
      <c r="AJ150" s="231"/>
      <c r="AK150" s="233"/>
      <c r="AL150" s="231"/>
      <c r="AM150" s="231"/>
      <c r="AN150" s="231"/>
      <c r="AO150" s="231"/>
      <c r="AP150" s="231"/>
      <c r="AQ150" s="231"/>
      <c r="AR150" s="231"/>
      <c r="AS150" s="231"/>
      <c r="AT150" s="231"/>
      <c r="AU150" s="237">
        <f>IF(AN150=0,0,Реестр!AN150-Реестр!AG150)</f>
        <v>0</v>
      </c>
      <c r="AV150" s="237">
        <f>IF(AN150=0,0,Реестр!AN150-Реестр!R150)</f>
        <v>0</v>
      </c>
      <c r="AW150" s="11"/>
      <c r="AX150" s="11" t="s">
        <v>977</v>
      </c>
    </row>
    <row r="151" spans="1:50" s="27" customFormat="1" ht="32.25" hidden="1" customHeight="1" x14ac:dyDescent="0.25">
      <c r="A151" s="11">
        <v>1</v>
      </c>
      <c r="B151" s="89">
        <v>142</v>
      </c>
      <c r="C151" s="81" t="s">
        <v>194</v>
      </c>
      <c r="D151" s="81" t="s">
        <v>126</v>
      </c>
      <c r="E151" s="155" t="s">
        <v>942</v>
      </c>
      <c r="F151" s="84" t="s">
        <v>506</v>
      </c>
      <c r="G151" s="84" t="s">
        <v>507</v>
      </c>
      <c r="H151" s="84" t="s">
        <v>444</v>
      </c>
      <c r="I151" s="262"/>
      <c r="J151" s="102" t="s">
        <v>888</v>
      </c>
      <c r="K151" s="86">
        <v>42950</v>
      </c>
      <c r="L151" s="84" t="s">
        <v>198</v>
      </c>
      <c r="M151" s="125">
        <v>0</v>
      </c>
      <c r="N151" s="81">
        <v>0.4</v>
      </c>
      <c r="O151" s="81">
        <v>3</v>
      </c>
      <c r="P151" s="81" t="s">
        <v>122</v>
      </c>
      <c r="Q151" s="86">
        <v>42950</v>
      </c>
      <c r="R151" s="86">
        <v>42950</v>
      </c>
      <c r="S151" s="81" t="s">
        <v>123</v>
      </c>
      <c r="T151" s="86">
        <f t="shared" si="102"/>
        <v>42965</v>
      </c>
      <c r="U151" s="86">
        <v>42955</v>
      </c>
      <c r="V151" s="233">
        <f t="shared" si="100"/>
        <v>5</v>
      </c>
      <c r="W151" s="232" t="str">
        <f t="shared" si="101"/>
        <v>в срок</v>
      </c>
      <c r="X151" s="234" t="s">
        <v>697</v>
      </c>
      <c r="Y151" s="234">
        <v>42956</v>
      </c>
      <c r="Z151" s="234">
        <v>43078</v>
      </c>
      <c r="AA151" s="234" t="s">
        <v>311</v>
      </c>
      <c r="AB151" s="234" t="s">
        <v>263</v>
      </c>
      <c r="AC151" s="233">
        <v>550</v>
      </c>
      <c r="AD151" s="233">
        <v>550</v>
      </c>
      <c r="AE151" s="233"/>
      <c r="AF151" s="231"/>
      <c r="AG151" s="231"/>
      <c r="AH151" s="231"/>
      <c r="AI151" s="231"/>
      <c r="AJ151" s="231"/>
      <c r="AK151" s="233"/>
      <c r="AL151" s="231"/>
      <c r="AM151" s="231"/>
      <c r="AN151" s="231"/>
      <c r="AO151" s="231"/>
      <c r="AP151" s="231"/>
      <c r="AQ151" s="231"/>
      <c r="AR151" s="231"/>
      <c r="AS151" s="231"/>
      <c r="AT151" s="231"/>
      <c r="AU151" s="237">
        <f>IF(AN151=0,0,Реестр!AN151-Реестр!AG151)</f>
        <v>0</v>
      </c>
      <c r="AV151" s="237">
        <f>IF(AN151=0,0,Реестр!AN151-Реестр!R151)</f>
        <v>0</v>
      </c>
      <c r="AW151" s="11"/>
      <c r="AX151" s="11" t="s">
        <v>977</v>
      </c>
    </row>
    <row r="152" spans="1:50" ht="75" hidden="1" x14ac:dyDescent="0.25">
      <c r="A152" s="11">
        <v>1</v>
      </c>
      <c r="B152" s="89">
        <v>143</v>
      </c>
      <c r="C152" s="81" t="s">
        <v>194</v>
      </c>
      <c r="D152" s="81" t="s">
        <v>126</v>
      </c>
      <c r="E152" s="155" t="s">
        <v>942</v>
      </c>
      <c r="F152" s="84" t="s">
        <v>509</v>
      </c>
      <c r="G152" s="84" t="s">
        <v>170</v>
      </c>
      <c r="H152" s="84" t="s">
        <v>444</v>
      </c>
      <c r="I152" s="262"/>
      <c r="J152" s="102" t="s">
        <v>889</v>
      </c>
      <c r="K152" s="86">
        <v>42956</v>
      </c>
      <c r="L152" s="84" t="s">
        <v>198</v>
      </c>
      <c r="M152" s="125">
        <v>0</v>
      </c>
      <c r="N152" s="81">
        <v>0.4</v>
      </c>
      <c r="O152" s="81">
        <v>3</v>
      </c>
      <c r="P152" s="81" t="s">
        <v>122</v>
      </c>
      <c r="Q152" s="86">
        <v>42956</v>
      </c>
      <c r="R152" s="86">
        <v>42956</v>
      </c>
      <c r="S152" s="81" t="s">
        <v>123</v>
      </c>
      <c r="T152" s="86">
        <f t="shared" si="102"/>
        <v>42971</v>
      </c>
      <c r="U152" s="86">
        <v>42956</v>
      </c>
      <c r="V152" s="233">
        <f t="shared" si="100"/>
        <v>0</v>
      </c>
      <c r="W152" s="232" t="str">
        <f t="shared" si="101"/>
        <v>в срок</v>
      </c>
      <c r="X152" s="234" t="s">
        <v>699</v>
      </c>
      <c r="Y152" s="234">
        <v>42957</v>
      </c>
      <c r="Z152" s="234">
        <v>43079</v>
      </c>
      <c r="AA152" s="234" t="s">
        <v>311</v>
      </c>
      <c r="AB152" s="234" t="s">
        <v>263</v>
      </c>
      <c r="AC152" s="233">
        <v>550</v>
      </c>
      <c r="AD152" s="233">
        <v>550</v>
      </c>
      <c r="AE152" s="233"/>
      <c r="AF152" s="231"/>
      <c r="AG152" s="231"/>
      <c r="AH152" s="231"/>
      <c r="AI152" s="231"/>
      <c r="AJ152" s="231"/>
      <c r="AK152" s="233"/>
      <c r="AL152" s="231"/>
      <c r="AM152" s="231"/>
      <c r="AN152" s="231"/>
      <c r="AO152" s="231"/>
      <c r="AP152" s="231"/>
      <c r="AQ152" s="231"/>
      <c r="AR152" s="231"/>
      <c r="AS152" s="231"/>
      <c r="AT152" s="231"/>
      <c r="AU152" s="237">
        <f>IF(AN152=0,0,Реестр!AN152-Реестр!AG152)</f>
        <v>0</v>
      </c>
      <c r="AV152" s="237">
        <f>IF(AN152=0,0,Реестр!AN152-Реестр!R152)</f>
        <v>0</v>
      </c>
      <c r="AX152" s="11" t="s">
        <v>977</v>
      </c>
    </row>
    <row r="153" spans="1:50" ht="75" hidden="1" x14ac:dyDescent="0.25">
      <c r="A153" s="11">
        <v>1</v>
      </c>
      <c r="B153" s="89">
        <v>144</v>
      </c>
      <c r="C153" s="81" t="s">
        <v>194</v>
      </c>
      <c r="D153" s="81" t="s">
        <v>126</v>
      </c>
      <c r="E153" s="155" t="s">
        <v>942</v>
      </c>
      <c r="F153" s="84" t="s">
        <v>510</v>
      </c>
      <c r="G153" s="84" t="s">
        <v>170</v>
      </c>
      <c r="H153" s="84" t="s">
        <v>444</v>
      </c>
      <c r="I153" s="262"/>
      <c r="J153" s="102" t="s">
        <v>890</v>
      </c>
      <c r="K153" s="86">
        <v>42957</v>
      </c>
      <c r="L153" s="84" t="s">
        <v>198</v>
      </c>
      <c r="M153" s="125">
        <v>0</v>
      </c>
      <c r="N153" s="81">
        <v>0.4</v>
      </c>
      <c r="O153" s="81">
        <v>3</v>
      </c>
      <c r="P153" s="81" t="s">
        <v>122</v>
      </c>
      <c r="Q153" s="86">
        <v>42957</v>
      </c>
      <c r="R153" s="86">
        <v>42957</v>
      </c>
      <c r="S153" s="81" t="s">
        <v>123</v>
      </c>
      <c r="T153" s="86">
        <f t="shared" si="102"/>
        <v>42972</v>
      </c>
      <c r="U153" s="86">
        <v>42967</v>
      </c>
      <c r="V153" s="233">
        <f t="shared" si="100"/>
        <v>10</v>
      </c>
      <c r="W153" s="232" t="str">
        <f t="shared" si="101"/>
        <v>в срок</v>
      </c>
      <c r="X153" s="234" t="s">
        <v>700</v>
      </c>
      <c r="Y153" s="234">
        <v>42968</v>
      </c>
      <c r="Z153" s="234">
        <v>43090</v>
      </c>
      <c r="AA153" s="234" t="s">
        <v>311</v>
      </c>
      <c r="AB153" s="234" t="s">
        <v>263</v>
      </c>
      <c r="AC153" s="233">
        <v>550</v>
      </c>
      <c r="AD153" s="233">
        <v>550</v>
      </c>
      <c r="AE153" s="233"/>
      <c r="AF153" s="231"/>
      <c r="AG153" s="231"/>
      <c r="AH153" s="231"/>
      <c r="AI153" s="231"/>
      <c r="AJ153" s="231"/>
      <c r="AK153" s="233"/>
      <c r="AL153" s="231"/>
      <c r="AM153" s="231"/>
      <c r="AN153" s="231"/>
      <c r="AO153" s="231"/>
      <c r="AP153" s="231"/>
      <c r="AQ153" s="231"/>
      <c r="AR153" s="231"/>
      <c r="AS153" s="231"/>
      <c r="AT153" s="231"/>
      <c r="AU153" s="237">
        <f>IF(AN153=0,0,Реестр!AN153-Реестр!AG153)</f>
        <v>0</v>
      </c>
      <c r="AV153" s="237">
        <f>IF(AN153=0,0,Реестр!AN153-Реестр!R153)</f>
        <v>0</v>
      </c>
      <c r="AX153" s="11" t="s">
        <v>977</v>
      </c>
    </row>
    <row r="154" spans="1:50" ht="75" hidden="1" x14ac:dyDescent="0.25">
      <c r="A154" s="11">
        <v>1</v>
      </c>
      <c r="B154" s="89">
        <v>145</v>
      </c>
      <c r="C154" s="81" t="s">
        <v>194</v>
      </c>
      <c r="D154" s="81" t="s">
        <v>126</v>
      </c>
      <c r="E154" s="155" t="s">
        <v>942</v>
      </c>
      <c r="F154" s="84" t="s">
        <v>511</v>
      </c>
      <c r="G154" s="84" t="s">
        <v>170</v>
      </c>
      <c r="H154" s="84" t="s">
        <v>508</v>
      </c>
      <c r="I154" s="262"/>
      <c r="J154" s="102" t="s">
        <v>891</v>
      </c>
      <c r="K154" s="86">
        <v>42963</v>
      </c>
      <c r="L154" s="84" t="s">
        <v>198</v>
      </c>
      <c r="M154" s="125">
        <v>0</v>
      </c>
      <c r="N154" s="81">
        <v>0.4</v>
      </c>
      <c r="O154" s="81">
        <v>3</v>
      </c>
      <c r="P154" s="81" t="s">
        <v>122</v>
      </c>
      <c r="Q154" s="86">
        <v>42963</v>
      </c>
      <c r="R154" s="86">
        <v>42963</v>
      </c>
      <c r="S154" s="81" t="s">
        <v>123</v>
      </c>
      <c r="T154" s="86">
        <f t="shared" si="102"/>
        <v>42978</v>
      </c>
      <c r="U154" s="86">
        <v>42967</v>
      </c>
      <c r="V154" s="233">
        <f t="shared" si="100"/>
        <v>4</v>
      </c>
      <c r="W154" s="232" t="str">
        <f t="shared" si="101"/>
        <v>в срок</v>
      </c>
      <c r="X154" s="234" t="s">
        <v>701</v>
      </c>
      <c r="Y154" s="234">
        <v>42968</v>
      </c>
      <c r="Z154" s="234">
        <v>43090</v>
      </c>
      <c r="AA154" s="234" t="s">
        <v>691</v>
      </c>
      <c r="AB154" s="234" t="s">
        <v>263</v>
      </c>
      <c r="AC154" s="233">
        <v>550</v>
      </c>
      <c r="AD154" s="233">
        <v>550</v>
      </c>
      <c r="AE154" s="233"/>
      <c r="AF154" s="231"/>
      <c r="AG154" s="231"/>
      <c r="AH154" s="231"/>
      <c r="AI154" s="231"/>
      <c r="AJ154" s="231"/>
      <c r="AK154" s="233"/>
      <c r="AL154" s="231"/>
      <c r="AM154" s="231"/>
      <c r="AN154" s="231"/>
      <c r="AO154" s="231"/>
      <c r="AP154" s="231"/>
      <c r="AQ154" s="231"/>
      <c r="AR154" s="231"/>
      <c r="AS154" s="231"/>
      <c r="AT154" s="231"/>
      <c r="AU154" s="237">
        <f>IF(AN154=0,0,Реестр!AN154-Реестр!AG154)</f>
        <v>0</v>
      </c>
      <c r="AV154" s="237">
        <f>IF(AN154=0,0,Реестр!AN154-Реестр!R154)</f>
        <v>0</v>
      </c>
      <c r="AX154" s="11" t="s">
        <v>977</v>
      </c>
    </row>
    <row r="155" spans="1:50" ht="75" hidden="1" x14ac:dyDescent="0.25">
      <c r="A155" s="11">
        <v>1</v>
      </c>
      <c r="B155" s="89">
        <v>146</v>
      </c>
      <c r="C155" s="81" t="s">
        <v>194</v>
      </c>
      <c r="D155" s="81" t="s">
        <v>126</v>
      </c>
      <c r="E155" s="155" t="s">
        <v>942</v>
      </c>
      <c r="F155" s="84" t="s">
        <v>512</v>
      </c>
      <c r="G155" s="84" t="s">
        <v>196</v>
      </c>
      <c r="H155" s="84" t="s">
        <v>508</v>
      </c>
      <c r="I155" s="262"/>
      <c r="J155" s="102" t="s">
        <v>892</v>
      </c>
      <c r="K155" s="86">
        <v>42968</v>
      </c>
      <c r="L155" s="84" t="s">
        <v>198</v>
      </c>
      <c r="M155" s="125">
        <v>0</v>
      </c>
      <c r="N155" s="81">
        <v>0.4</v>
      </c>
      <c r="O155" s="81">
        <v>3</v>
      </c>
      <c r="P155" s="81" t="s">
        <v>122</v>
      </c>
      <c r="Q155" s="86">
        <v>42968</v>
      </c>
      <c r="R155" s="86">
        <v>42968</v>
      </c>
      <c r="S155" s="81" t="s">
        <v>123</v>
      </c>
      <c r="T155" s="86">
        <f t="shared" si="102"/>
        <v>42983</v>
      </c>
      <c r="U155" s="86">
        <v>42971</v>
      </c>
      <c r="V155" s="233">
        <f t="shared" si="100"/>
        <v>3</v>
      </c>
      <c r="W155" s="232" t="str">
        <f t="shared" si="101"/>
        <v>в срок</v>
      </c>
      <c r="X155" s="234" t="s">
        <v>702</v>
      </c>
      <c r="Y155" s="234">
        <v>42972</v>
      </c>
      <c r="Z155" s="234">
        <v>43094</v>
      </c>
      <c r="AA155" s="234" t="s">
        <v>722</v>
      </c>
      <c r="AB155" s="234" t="s">
        <v>263</v>
      </c>
      <c r="AC155" s="233">
        <v>58003</v>
      </c>
      <c r="AD155" s="233">
        <v>58003</v>
      </c>
      <c r="AE155" s="233"/>
      <c r="AF155" s="231"/>
      <c r="AG155" s="231"/>
      <c r="AH155" s="231"/>
      <c r="AI155" s="231"/>
      <c r="AJ155" s="231"/>
      <c r="AK155" s="233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7">
        <f>IF(AN155=0,0,Реестр!AN155-Реестр!AG155)</f>
        <v>0</v>
      </c>
      <c r="AV155" s="237">
        <f>IF(AN155=0,0,Реестр!AN155-Реестр!R155)</f>
        <v>0</v>
      </c>
      <c r="AX155" s="11" t="s">
        <v>977</v>
      </c>
    </row>
    <row r="156" spans="1:50" ht="75" hidden="1" x14ac:dyDescent="0.25">
      <c r="A156" s="11">
        <v>1</v>
      </c>
      <c r="B156" s="89">
        <v>147</v>
      </c>
      <c r="C156" s="81" t="s">
        <v>194</v>
      </c>
      <c r="D156" s="81" t="s">
        <v>126</v>
      </c>
      <c r="E156" s="155" t="s">
        <v>942</v>
      </c>
      <c r="F156" s="84" t="s">
        <v>513</v>
      </c>
      <c r="G156" s="84" t="s">
        <v>208</v>
      </c>
      <c r="H156" s="84" t="s">
        <v>508</v>
      </c>
      <c r="I156" s="262"/>
      <c r="J156" s="102" t="s">
        <v>893</v>
      </c>
      <c r="K156" s="86">
        <v>42968</v>
      </c>
      <c r="L156" s="84" t="s">
        <v>198</v>
      </c>
      <c r="M156" s="125">
        <v>0</v>
      </c>
      <c r="N156" s="81">
        <v>0.4</v>
      </c>
      <c r="O156" s="81">
        <v>3</v>
      </c>
      <c r="P156" s="81" t="s">
        <v>122</v>
      </c>
      <c r="Q156" s="86">
        <v>42968</v>
      </c>
      <c r="R156" s="86">
        <v>42968</v>
      </c>
      <c r="S156" s="81" t="s">
        <v>123</v>
      </c>
      <c r="T156" s="86">
        <f t="shared" si="102"/>
        <v>42983</v>
      </c>
      <c r="U156" s="86">
        <v>42971</v>
      </c>
      <c r="V156" s="233">
        <f t="shared" si="100"/>
        <v>3</v>
      </c>
      <c r="W156" s="232" t="str">
        <f t="shared" si="101"/>
        <v>в срок</v>
      </c>
      <c r="X156" s="234" t="s">
        <v>703</v>
      </c>
      <c r="Y156" s="234">
        <v>42972</v>
      </c>
      <c r="Z156" s="234">
        <v>43094</v>
      </c>
      <c r="AA156" s="234" t="s">
        <v>723</v>
      </c>
      <c r="AB156" s="234" t="s">
        <v>263</v>
      </c>
      <c r="AC156" s="233">
        <v>550</v>
      </c>
      <c r="AD156" s="233">
        <v>550</v>
      </c>
      <c r="AE156" s="233"/>
      <c r="AF156" s="231"/>
      <c r="AG156" s="231"/>
      <c r="AH156" s="231"/>
      <c r="AI156" s="231"/>
      <c r="AJ156" s="231"/>
      <c r="AK156" s="233"/>
      <c r="AL156" s="231"/>
      <c r="AM156" s="231"/>
      <c r="AN156" s="231"/>
      <c r="AO156" s="231"/>
      <c r="AP156" s="231"/>
      <c r="AQ156" s="231"/>
      <c r="AR156" s="231"/>
      <c r="AS156" s="231"/>
      <c r="AT156" s="231"/>
      <c r="AU156" s="237">
        <f>IF(AN156=0,0,Реестр!AN156-Реестр!AG156)</f>
        <v>0</v>
      </c>
      <c r="AV156" s="237">
        <f>IF(AN156=0,0,Реестр!AN156-Реестр!R156)</f>
        <v>0</v>
      </c>
      <c r="AX156" s="11" t="s">
        <v>977</v>
      </c>
    </row>
    <row r="157" spans="1:50" ht="75" x14ac:dyDescent="0.25">
      <c r="A157" s="11">
        <v>1</v>
      </c>
      <c r="B157" s="89">
        <v>148</v>
      </c>
      <c r="C157" s="81" t="s">
        <v>194</v>
      </c>
      <c r="D157" s="81" t="s">
        <v>126</v>
      </c>
      <c r="E157" s="155" t="s">
        <v>942</v>
      </c>
      <c r="F157" s="84" t="s">
        <v>514</v>
      </c>
      <c r="G157" s="84" t="s">
        <v>507</v>
      </c>
      <c r="H157" s="84" t="s">
        <v>444</v>
      </c>
      <c r="I157" s="262"/>
      <c r="J157" s="102" t="s">
        <v>894</v>
      </c>
      <c r="K157" s="86">
        <v>42968</v>
      </c>
      <c r="L157" s="84" t="s">
        <v>198</v>
      </c>
      <c r="M157" s="125">
        <v>15</v>
      </c>
      <c r="N157" s="81">
        <v>0.4</v>
      </c>
      <c r="O157" s="81">
        <v>3</v>
      </c>
      <c r="P157" s="81" t="s">
        <v>122</v>
      </c>
      <c r="Q157" s="86">
        <v>42968</v>
      </c>
      <c r="R157" s="86">
        <v>42968</v>
      </c>
      <c r="S157" s="81" t="s">
        <v>123</v>
      </c>
      <c r="T157" s="86">
        <f t="shared" si="102"/>
        <v>42983</v>
      </c>
      <c r="U157" s="86">
        <v>42971</v>
      </c>
      <c r="V157" s="233">
        <f t="shared" si="100"/>
        <v>3</v>
      </c>
      <c r="W157" s="232" t="str">
        <f t="shared" si="101"/>
        <v>в срок</v>
      </c>
      <c r="X157" s="234" t="s">
        <v>704</v>
      </c>
      <c r="Y157" s="234">
        <v>42972</v>
      </c>
      <c r="Z157" s="234">
        <v>43092</v>
      </c>
      <c r="AA157" s="234" t="s">
        <v>311</v>
      </c>
      <c r="AB157" s="234" t="s">
        <v>263</v>
      </c>
      <c r="AC157" s="233">
        <v>550</v>
      </c>
      <c r="AD157" s="233">
        <v>550</v>
      </c>
      <c r="AE157" s="233"/>
      <c r="AF157" s="231"/>
      <c r="AG157" s="231">
        <v>42983</v>
      </c>
      <c r="AH157" s="231">
        <v>42985</v>
      </c>
      <c r="AI157" s="235">
        <f>IF(AG157&gt;AH157,AG157,AH157)</f>
        <v>42985</v>
      </c>
      <c r="AJ157" s="235" t="str">
        <f>IF(AH157&gt;Z157,"просрочено","в срок")</f>
        <v>в срок</v>
      </c>
      <c r="AK157" s="233">
        <v>15</v>
      </c>
      <c r="AL157" s="231"/>
      <c r="AM157" s="231">
        <v>42985</v>
      </c>
      <c r="AN157" s="231">
        <v>42985</v>
      </c>
      <c r="AO157" s="235" t="str">
        <f>IF(AN157&gt;Z157,"просрочено","в срок")</f>
        <v>в срок</v>
      </c>
      <c r="AP157" s="236">
        <f>AI157-Y157</f>
        <v>13</v>
      </c>
      <c r="AQ157" s="236">
        <f>AM157-AI157</f>
        <v>0</v>
      </c>
      <c r="AR157" s="236">
        <f>AN157-Y157</f>
        <v>13</v>
      </c>
      <c r="AS157" s="231" t="s">
        <v>263</v>
      </c>
      <c r="AU157" s="237">
        <f>IF(AN157=0,0,Реестр!AN157-Реестр!AG157)</f>
        <v>2</v>
      </c>
      <c r="AV157" s="237">
        <f>IF(AN157=0,0,Реестр!AN157-Реестр!R157)</f>
        <v>17</v>
      </c>
      <c r="AW157" s="11" t="b">
        <f t="shared" si="109"/>
        <v>1</v>
      </c>
      <c r="AX157" s="11" t="s">
        <v>977</v>
      </c>
    </row>
    <row r="158" spans="1:50" ht="75" hidden="1" x14ac:dyDescent="0.25">
      <c r="A158" s="11">
        <v>1</v>
      </c>
      <c r="B158" s="89">
        <v>149</v>
      </c>
      <c r="C158" s="81" t="s">
        <v>194</v>
      </c>
      <c r="D158" s="81" t="s">
        <v>126</v>
      </c>
      <c r="E158" s="155" t="s">
        <v>942</v>
      </c>
      <c r="F158" s="84" t="s">
        <v>515</v>
      </c>
      <c r="G158" s="84" t="s">
        <v>170</v>
      </c>
      <c r="H158" s="84" t="s">
        <v>508</v>
      </c>
      <c r="I158" s="262"/>
      <c r="J158" s="102" t="s">
        <v>895</v>
      </c>
      <c r="K158" s="86">
        <v>42970</v>
      </c>
      <c r="L158" s="84" t="s">
        <v>198</v>
      </c>
      <c r="M158" s="125">
        <v>0</v>
      </c>
      <c r="N158" s="81">
        <v>0.4</v>
      </c>
      <c r="O158" s="81">
        <v>3</v>
      </c>
      <c r="P158" s="81" t="s">
        <v>122</v>
      </c>
      <c r="Q158" s="86">
        <v>42970</v>
      </c>
      <c r="R158" s="86">
        <v>42970</v>
      </c>
      <c r="S158" s="81" t="s">
        <v>123</v>
      </c>
      <c r="T158" s="86">
        <f t="shared" si="102"/>
        <v>42985</v>
      </c>
      <c r="U158" s="86">
        <v>42971</v>
      </c>
      <c r="V158" s="233">
        <f t="shared" si="100"/>
        <v>1</v>
      </c>
      <c r="W158" s="232" t="str">
        <f t="shared" si="101"/>
        <v>в срок</v>
      </c>
      <c r="X158" s="234" t="s">
        <v>705</v>
      </c>
      <c r="Y158" s="234">
        <v>42972</v>
      </c>
      <c r="Z158" s="234">
        <v>43094</v>
      </c>
      <c r="AA158" s="234" t="s">
        <v>691</v>
      </c>
      <c r="AB158" s="234" t="s">
        <v>263</v>
      </c>
      <c r="AC158" s="233">
        <v>550</v>
      </c>
      <c r="AD158" s="233">
        <v>550</v>
      </c>
      <c r="AE158" s="233"/>
      <c r="AF158" s="231"/>
      <c r="AG158" s="231"/>
      <c r="AH158" s="231"/>
      <c r="AI158" s="231"/>
      <c r="AJ158" s="231"/>
      <c r="AK158" s="233"/>
      <c r="AL158" s="231"/>
      <c r="AM158" s="231"/>
      <c r="AN158" s="231"/>
      <c r="AO158" s="231"/>
      <c r="AP158" s="231"/>
      <c r="AQ158" s="231"/>
      <c r="AR158" s="231"/>
      <c r="AS158" s="231"/>
      <c r="AT158" s="231"/>
      <c r="AU158" s="237">
        <f>IF(AN158=0,0,Реестр!AN158-Реестр!AG158)</f>
        <v>0</v>
      </c>
      <c r="AV158" s="237">
        <f>IF(AN158=0,0,Реестр!AN158-Реестр!R158)</f>
        <v>0</v>
      </c>
      <c r="AX158" s="11" t="s">
        <v>977</v>
      </c>
    </row>
    <row r="159" spans="1:50" ht="75" x14ac:dyDescent="0.25">
      <c r="A159" s="11">
        <v>1</v>
      </c>
      <c r="B159" s="89">
        <v>150</v>
      </c>
      <c r="C159" s="81" t="s">
        <v>194</v>
      </c>
      <c r="D159" s="81" t="s">
        <v>126</v>
      </c>
      <c r="E159" s="155" t="s">
        <v>942</v>
      </c>
      <c r="F159" s="84" t="s">
        <v>516</v>
      </c>
      <c r="G159" s="84" t="s">
        <v>448</v>
      </c>
      <c r="H159" s="84" t="s">
        <v>533</v>
      </c>
      <c r="I159" s="262"/>
      <c r="J159" s="102" t="s">
        <v>896</v>
      </c>
      <c r="K159" s="86">
        <v>42970</v>
      </c>
      <c r="L159" s="84" t="s">
        <v>198</v>
      </c>
      <c r="M159" s="125">
        <v>10</v>
      </c>
      <c r="N159" s="81">
        <v>0.4</v>
      </c>
      <c r="O159" s="81">
        <v>3</v>
      </c>
      <c r="P159" s="81" t="s">
        <v>122</v>
      </c>
      <c r="Q159" s="86">
        <v>42970</v>
      </c>
      <c r="R159" s="86">
        <v>42970</v>
      </c>
      <c r="S159" s="81" t="s">
        <v>123</v>
      </c>
      <c r="T159" s="86">
        <f t="shared" si="102"/>
        <v>42985</v>
      </c>
      <c r="U159" s="86">
        <v>42971</v>
      </c>
      <c r="V159" s="233">
        <f t="shared" si="100"/>
        <v>1</v>
      </c>
      <c r="W159" s="232" t="str">
        <f t="shared" si="101"/>
        <v>в срок</v>
      </c>
      <c r="X159" s="234" t="s">
        <v>706</v>
      </c>
      <c r="Y159" s="234">
        <v>42972</v>
      </c>
      <c r="Z159" s="234">
        <v>43092</v>
      </c>
      <c r="AA159" s="234" t="s">
        <v>330</v>
      </c>
      <c r="AB159" s="234" t="s">
        <v>263</v>
      </c>
      <c r="AC159" s="233">
        <v>11136.575999999999</v>
      </c>
      <c r="AD159" s="233">
        <v>11136.575999999999</v>
      </c>
      <c r="AE159" s="233"/>
      <c r="AF159" s="231"/>
      <c r="AG159" s="231">
        <v>42976</v>
      </c>
      <c r="AH159" s="231">
        <v>42978</v>
      </c>
      <c r="AI159" s="235">
        <f>IF(AG159&gt;AH159,AG159,AH159)</f>
        <v>42978</v>
      </c>
      <c r="AJ159" s="235" t="str">
        <f>IF(AH159&gt;Z159,"просрочено","в срок")</f>
        <v>в срок</v>
      </c>
      <c r="AK159" s="233">
        <v>10</v>
      </c>
      <c r="AL159" s="231"/>
      <c r="AM159" s="231">
        <v>42978</v>
      </c>
      <c r="AN159" s="231">
        <v>42978</v>
      </c>
      <c r="AO159" s="235" t="str">
        <f>IF(AN159&gt;Z159,"просрочено","в срок")</f>
        <v>в срок</v>
      </c>
      <c r="AP159" s="236">
        <f>AI159-Y159</f>
        <v>6</v>
      </c>
      <c r="AQ159" s="236">
        <f>AM159-AI159</f>
        <v>0</v>
      </c>
      <c r="AR159" s="236">
        <f>AN159-Y159</f>
        <v>6</v>
      </c>
      <c r="AS159" s="231" t="s">
        <v>263</v>
      </c>
      <c r="AU159" s="237">
        <f>IF(AN159=0,0,Реестр!AN159-Реестр!AG159)</f>
        <v>2</v>
      </c>
      <c r="AV159" s="237">
        <f>IF(AN159=0,0,Реестр!AN159-Реестр!R159)</f>
        <v>8</v>
      </c>
      <c r="AW159" s="11" t="b">
        <f t="shared" si="109"/>
        <v>1</v>
      </c>
      <c r="AX159" s="11" t="s">
        <v>977</v>
      </c>
    </row>
    <row r="160" spans="1:50" ht="75" hidden="1" x14ac:dyDescent="0.25">
      <c r="A160" s="11">
        <v>1</v>
      </c>
      <c r="B160" s="89">
        <v>151</v>
      </c>
      <c r="C160" s="81" t="s">
        <v>194</v>
      </c>
      <c r="D160" s="81" t="s">
        <v>126</v>
      </c>
      <c r="E160" s="155" t="s">
        <v>942</v>
      </c>
      <c r="F160" s="84" t="s">
        <v>517</v>
      </c>
      <c r="G160" s="84" t="s">
        <v>518</v>
      </c>
      <c r="H160" s="84" t="s">
        <v>537</v>
      </c>
      <c r="I160" s="262"/>
      <c r="J160" s="102" t="s">
        <v>897</v>
      </c>
      <c r="K160" s="86">
        <v>42975</v>
      </c>
      <c r="L160" s="84" t="s">
        <v>198</v>
      </c>
      <c r="M160" s="257">
        <v>0</v>
      </c>
      <c r="N160" s="81">
        <v>0.4</v>
      </c>
      <c r="O160" s="81">
        <v>3</v>
      </c>
      <c r="P160" s="81" t="s">
        <v>122</v>
      </c>
      <c r="Q160" s="86">
        <v>42975</v>
      </c>
      <c r="R160" s="86">
        <v>42975</v>
      </c>
      <c r="S160" s="81" t="s">
        <v>123</v>
      </c>
      <c r="T160" s="86">
        <f t="shared" si="102"/>
        <v>42990</v>
      </c>
      <c r="U160" s="86">
        <v>42976</v>
      </c>
      <c r="V160" s="233">
        <f t="shared" si="100"/>
        <v>1</v>
      </c>
      <c r="W160" s="232" t="str">
        <f t="shared" si="101"/>
        <v>в срок</v>
      </c>
      <c r="X160" s="234" t="s">
        <v>707</v>
      </c>
      <c r="Y160" s="234">
        <v>42977</v>
      </c>
      <c r="Z160" s="234">
        <v>43099</v>
      </c>
      <c r="AA160" s="234" t="s">
        <v>698</v>
      </c>
      <c r="AB160" s="234" t="s">
        <v>263</v>
      </c>
      <c r="AC160" s="233">
        <v>550</v>
      </c>
      <c r="AD160" s="233">
        <v>550</v>
      </c>
      <c r="AE160" s="233"/>
      <c r="AF160" s="231"/>
      <c r="AG160" s="231"/>
      <c r="AH160" s="231"/>
      <c r="AI160" s="231"/>
      <c r="AJ160" s="231"/>
      <c r="AK160" s="233"/>
      <c r="AL160" s="231"/>
      <c r="AM160" s="231"/>
      <c r="AN160" s="231"/>
      <c r="AO160" s="231"/>
      <c r="AP160" s="231"/>
      <c r="AQ160" s="231"/>
      <c r="AR160" s="231"/>
      <c r="AS160" s="231"/>
      <c r="AT160" s="231"/>
      <c r="AU160" s="237">
        <f>IF(AN160=0,0,Реестр!AN160-Реестр!AG160)</f>
        <v>0</v>
      </c>
      <c r="AV160" s="237">
        <f>IF(AN160=0,0,Реестр!AN160-Реестр!R160)</f>
        <v>0</v>
      </c>
      <c r="AX160" s="11" t="s">
        <v>977</v>
      </c>
    </row>
    <row r="161" spans="1:50" ht="75" hidden="1" x14ac:dyDescent="0.25">
      <c r="A161" s="11">
        <v>1</v>
      </c>
      <c r="B161" s="89">
        <v>152</v>
      </c>
      <c r="C161" s="81" t="s">
        <v>194</v>
      </c>
      <c r="D161" s="81" t="s">
        <v>126</v>
      </c>
      <c r="E161" s="155" t="s">
        <v>942</v>
      </c>
      <c r="F161" s="84" t="s">
        <v>519</v>
      </c>
      <c r="G161" s="84" t="s">
        <v>208</v>
      </c>
      <c r="H161" s="84" t="s">
        <v>444</v>
      </c>
      <c r="I161" s="262"/>
      <c r="J161" s="102" t="s">
        <v>898</v>
      </c>
      <c r="K161" s="86">
        <v>42975</v>
      </c>
      <c r="L161" s="84" t="s">
        <v>198</v>
      </c>
      <c r="M161" s="257">
        <v>0</v>
      </c>
      <c r="N161" s="81">
        <v>0.4</v>
      </c>
      <c r="O161" s="81">
        <v>3</v>
      </c>
      <c r="P161" s="81" t="s">
        <v>122</v>
      </c>
      <c r="Q161" s="86">
        <v>42975</v>
      </c>
      <c r="R161" s="86">
        <v>42975</v>
      </c>
      <c r="S161" s="81" t="s">
        <v>123</v>
      </c>
      <c r="T161" s="86">
        <f t="shared" si="102"/>
        <v>42990</v>
      </c>
      <c r="U161" s="86">
        <v>42984</v>
      </c>
      <c r="V161" s="233">
        <f t="shared" si="100"/>
        <v>9</v>
      </c>
      <c r="W161" s="232" t="str">
        <f t="shared" si="101"/>
        <v>в срок</v>
      </c>
      <c r="X161" s="234" t="s">
        <v>708</v>
      </c>
      <c r="Y161" s="234">
        <v>42985</v>
      </c>
      <c r="Z161" s="234">
        <v>43109</v>
      </c>
      <c r="AA161" s="234" t="s">
        <v>311</v>
      </c>
      <c r="AB161" s="234" t="s">
        <v>263</v>
      </c>
      <c r="AC161" s="233">
        <v>550</v>
      </c>
      <c r="AD161" s="233">
        <v>550</v>
      </c>
      <c r="AE161" s="233"/>
      <c r="AF161" s="231"/>
      <c r="AG161" s="231"/>
      <c r="AH161" s="231"/>
      <c r="AI161" s="231"/>
      <c r="AJ161" s="231"/>
      <c r="AK161" s="233"/>
      <c r="AL161" s="231"/>
      <c r="AM161" s="231"/>
      <c r="AN161" s="231"/>
      <c r="AO161" s="231"/>
      <c r="AP161" s="231"/>
      <c r="AQ161" s="231"/>
      <c r="AR161" s="231"/>
      <c r="AS161" s="231"/>
      <c r="AT161" s="231"/>
      <c r="AU161" s="237">
        <f>IF(AN161=0,0,Реестр!AN161-Реестр!AG161)</f>
        <v>0</v>
      </c>
      <c r="AV161" s="237">
        <f>IF(AN161=0,0,Реестр!AN161-Реестр!R161)</f>
        <v>0</v>
      </c>
      <c r="AX161" s="11" t="s">
        <v>977</v>
      </c>
    </row>
    <row r="162" spans="1:50" ht="75" x14ac:dyDescent="0.25">
      <c r="A162" s="11">
        <v>1</v>
      </c>
      <c r="B162" s="89">
        <v>153</v>
      </c>
      <c r="C162" s="81" t="s">
        <v>194</v>
      </c>
      <c r="D162" s="81" t="s">
        <v>126</v>
      </c>
      <c r="E162" s="155" t="s">
        <v>942</v>
      </c>
      <c r="F162" s="84" t="s">
        <v>520</v>
      </c>
      <c r="G162" s="84" t="s">
        <v>208</v>
      </c>
      <c r="H162" s="84" t="s">
        <v>477</v>
      </c>
      <c r="I162" s="262"/>
      <c r="J162" s="102" t="s">
        <v>899</v>
      </c>
      <c r="K162" s="86">
        <v>42976</v>
      </c>
      <c r="L162" s="84" t="s">
        <v>198</v>
      </c>
      <c r="M162" s="257">
        <v>10</v>
      </c>
      <c r="N162" s="81">
        <v>0.4</v>
      </c>
      <c r="O162" s="81">
        <v>3</v>
      </c>
      <c r="P162" s="81" t="s">
        <v>122</v>
      </c>
      <c r="Q162" s="86">
        <v>42976</v>
      </c>
      <c r="R162" s="86">
        <v>42976</v>
      </c>
      <c r="S162" s="81" t="s">
        <v>123</v>
      </c>
      <c r="T162" s="86">
        <f t="shared" si="102"/>
        <v>42991</v>
      </c>
      <c r="U162" s="86">
        <v>42984</v>
      </c>
      <c r="V162" s="233">
        <f t="shared" si="100"/>
        <v>8</v>
      </c>
      <c r="W162" s="232" t="str">
        <f t="shared" si="101"/>
        <v>в срок</v>
      </c>
      <c r="X162" s="234" t="s">
        <v>709</v>
      </c>
      <c r="Y162" s="234">
        <v>42985</v>
      </c>
      <c r="Z162" s="234">
        <v>43105</v>
      </c>
      <c r="AA162" s="234" t="s">
        <v>315</v>
      </c>
      <c r="AB162" s="234" t="s">
        <v>263</v>
      </c>
      <c r="AC162" s="233">
        <v>550</v>
      </c>
      <c r="AD162" s="233">
        <v>550</v>
      </c>
      <c r="AE162" s="233"/>
      <c r="AF162" s="231"/>
      <c r="AG162" s="231">
        <v>43052</v>
      </c>
      <c r="AH162" s="231">
        <v>43054</v>
      </c>
      <c r="AI162" s="235">
        <f t="shared" ref="AI162:AI163" si="110">IF(AG162&gt;AH162,AG162,AH162)</f>
        <v>43054</v>
      </c>
      <c r="AJ162" s="235" t="str">
        <f t="shared" ref="AJ162:AJ163" si="111">IF(AH162&gt;Z162,"просрочено","в срок")</f>
        <v>в срок</v>
      </c>
      <c r="AK162" s="233">
        <v>10</v>
      </c>
      <c r="AL162" s="231"/>
      <c r="AM162" s="231">
        <v>43054</v>
      </c>
      <c r="AN162" s="231">
        <v>43054</v>
      </c>
      <c r="AO162" s="235" t="str">
        <f t="shared" ref="AO162:AO163" si="112">IF(AN162&gt;Z162,"просрочено","в срок")</f>
        <v>в срок</v>
      </c>
      <c r="AP162" s="236">
        <f t="shared" ref="AP162:AP163" si="113">AI162-Y162</f>
        <v>69</v>
      </c>
      <c r="AQ162" s="236">
        <f t="shared" ref="AQ162:AQ163" si="114">AM162-AI162</f>
        <v>0</v>
      </c>
      <c r="AR162" s="236">
        <f t="shared" ref="AR162:AR163" si="115">AN162-Y162</f>
        <v>69</v>
      </c>
      <c r="AS162" s="231" t="s">
        <v>263</v>
      </c>
      <c r="AU162" s="237">
        <f>IF(AN162=0,0,Реестр!AN162-Реестр!AG162)</f>
        <v>2</v>
      </c>
      <c r="AV162" s="237">
        <f>IF(AN162=0,0,Реестр!AN162-Реестр!R162)</f>
        <v>78</v>
      </c>
      <c r="AW162" s="11" t="b">
        <f t="shared" si="109"/>
        <v>1</v>
      </c>
      <c r="AX162" s="11" t="s">
        <v>977</v>
      </c>
    </row>
    <row r="163" spans="1:50" ht="75" x14ac:dyDescent="0.25">
      <c r="A163" s="11">
        <v>1</v>
      </c>
      <c r="B163" s="89">
        <v>154</v>
      </c>
      <c r="C163" s="81" t="s">
        <v>194</v>
      </c>
      <c r="D163" s="81" t="s">
        <v>126</v>
      </c>
      <c r="E163" s="155" t="s">
        <v>942</v>
      </c>
      <c r="F163" s="84" t="s">
        <v>520</v>
      </c>
      <c r="G163" s="84" t="s">
        <v>208</v>
      </c>
      <c r="H163" s="84" t="s">
        <v>477</v>
      </c>
      <c r="I163" s="262"/>
      <c r="J163" s="102" t="s">
        <v>900</v>
      </c>
      <c r="K163" s="86">
        <v>42976</v>
      </c>
      <c r="L163" s="84" t="s">
        <v>198</v>
      </c>
      <c r="M163" s="257">
        <v>10</v>
      </c>
      <c r="N163" s="81">
        <v>0.4</v>
      </c>
      <c r="O163" s="81">
        <v>3</v>
      </c>
      <c r="P163" s="81" t="s">
        <v>122</v>
      </c>
      <c r="Q163" s="86">
        <v>42976</v>
      </c>
      <c r="R163" s="86">
        <v>42976</v>
      </c>
      <c r="S163" s="81" t="s">
        <v>123</v>
      </c>
      <c r="T163" s="86">
        <f t="shared" si="102"/>
        <v>42991</v>
      </c>
      <c r="U163" s="86">
        <v>42984</v>
      </c>
      <c r="V163" s="233">
        <f t="shared" si="100"/>
        <v>8</v>
      </c>
      <c r="W163" s="232" t="str">
        <f t="shared" si="101"/>
        <v>в срок</v>
      </c>
      <c r="X163" s="234" t="s">
        <v>710</v>
      </c>
      <c r="Y163" s="234">
        <v>42985</v>
      </c>
      <c r="Z163" s="234">
        <v>43105</v>
      </c>
      <c r="AA163" s="234" t="s">
        <v>315</v>
      </c>
      <c r="AB163" s="234" t="s">
        <v>263</v>
      </c>
      <c r="AC163" s="233">
        <v>11600.599999999999</v>
      </c>
      <c r="AD163" s="233">
        <v>11600.599999999999</v>
      </c>
      <c r="AE163" s="233"/>
      <c r="AF163" s="231"/>
      <c r="AG163" s="231">
        <v>43052</v>
      </c>
      <c r="AH163" s="231">
        <v>43054</v>
      </c>
      <c r="AI163" s="235">
        <f t="shared" si="110"/>
        <v>43054</v>
      </c>
      <c r="AJ163" s="235" t="str">
        <f t="shared" si="111"/>
        <v>в срок</v>
      </c>
      <c r="AK163" s="233">
        <v>10</v>
      </c>
      <c r="AL163" s="231"/>
      <c r="AM163" s="231">
        <v>43054</v>
      </c>
      <c r="AN163" s="231">
        <v>43054</v>
      </c>
      <c r="AO163" s="235" t="str">
        <f t="shared" si="112"/>
        <v>в срок</v>
      </c>
      <c r="AP163" s="236">
        <f t="shared" si="113"/>
        <v>69</v>
      </c>
      <c r="AQ163" s="236">
        <f t="shared" si="114"/>
        <v>0</v>
      </c>
      <c r="AR163" s="236">
        <f t="shared" si="115"/>
        <v>69</v>
      </c>
      <c r="AS163" s="231" t="s">
        <v>263</v>
      </c>
      <c r="AU163" s="237">
        <f>IF(AN163=0,0,Реестр!AN163-Реестр!AG163)</f>
        <v>2</v>
      </c>
      <c r="AV163" s="237">
        <f>IF(AN163=0,0,Реестр!AN163-Реестр!R163)</f>
        <v>78</v>
      </c>
      <c r="AW163" s="11" t="b">
        <f t="shared" si="109"/>
        <v>1</v>
      </c>
      <c r="AX163" s="11" t="s">
        <v>977</v>
      </c>
    </row>
    <row r="164" spans="1:50" ht="75" hidden="1" x14ac:dyDescent="0.25">
      <c r="A164" s="11">
        <v>1</v>
      </c>
      <c r="B164" s="89">
        <v>155</v>
      </c>
      <c r="C164" s="81" t="s">
        <v>194</v>
      </c>
      <c r="D164" s="81" t="s">
        <v>126</v>
      </c>
      <c r="E164" s="155" t="s">
        <v>942</v>
      </c>
      <c r="F164" s="84" t="s">
        <v>521</v>
      </c>
      <c r="G164" s="84" t="s">
        <v>170</v>
      </c>
      <c r="H164" s="84" t="s">
        <v>534</v>
      </c>
      <c r="I164" s="262"/>
      <c r="J164" s="102" t="s">
        <v>901</v>
      </c>
      <c r="K164" s="86">
        <v>42977</v>
      </c>
      <c r="L164" s="84" t="s">
        <v>198</v>
      </c>
      <c r="M164" s="257">
        <v>0</v>
      </c>
      <c r="N164" s="81">
        <v>0.4</v>
      </c>
      <c r="O164" s="81">
        <v>3</v>
      </c>
      <c r="P164" s="81" t="s">
        <v>122</v>
      </c>
      <c r="Q164" s="86">
        <v>42977</v>
      </c>
      <c r="R164" s="86">
        <v>42977</v>
      </c>
      <c r="S164" s="81" t="s">
        <v>123</v>
      </c>
      <c r="T164" s="86">
        <f t="shared" si="102"/>
        <v>42992</v>
      </c>
      <c r="U164" s="86">
        <v>42984</v>
      </c>
      <c r="V164" s="233">
        <f t="shared" si="100"/>
        <v>7</v>
      </c>
      <c r="W164" s="232" t="str">
        <f t="shared" si="101"/>
        <v>в срок</v>
      </c>
      <c r="X164" s="234" t="s">
        <v>711</v>
      </c>
      <c r="Y164" s="234">
        <v>42985</v>
      </c>
      <c r="Z164" s="234">
        <v>43109</v>
      </c>
      <c r="AA164" s="234" t="s">
        <v>724</v>
      </c>
      <c r="AB164" s="234" t="s">
        <v>263</v>
      </c>
      <c r="AC164" s="233">
        <v>550</v>
      </c>
      <c r="AD164" s="233">
        <v>550</v>
      </c>
      <c r="AE164" s="233"/>
      <c r="AF164" s="231"/>
      <c r="AG164" s="231"/>
      <c r="AH164" s="231"/>
      <c r="AI164" s="231"/>
      <c r="AJ164" s="231"/>
      <c r="AK164" s="233"/>
      <c r="AL164" s="231"/>
      <c r="AM164" s="231"/>
      <c r="AN164" s="231"/>
      <c r="AO164" s="231"/>
      <c r="AP164" s="231"/>
      <c r="AQ164" s="231"/>
      <c r="AR164" s="231"/>
      <c r="AS164" s="231"/>
      <c r="AT164" s="231"/>
      <c r="AU164" s="237">
        <f>IF(AN164=0,0,Реестр!AN164-Реестр!AG164)</f>
        <v>0</v>
      </c>
      <c r="AV164" s="237">
        <f>IF(AN164=0,0,Реестр!AN164-Реестр!R164)</f>
        <v>0</v>
      </c>
      <c r="AX164" s="11" t="s">
        <v>977</v>
      </c>
    </row>
    <row r="165" spans="1:50" ht="75" x14ac:dyDescent="0.25">
      <c r="A165" s="11">
        <v>1</v>
      </c>
      <c r="B165" s="89">
        <v>156</v>
      </c>
      <c r="C165" s="81" t="s">
        <v>194</v>
      </c>
      <c r="D165" s="81" t="s">
        <v>126</v>
      </c>
      <c r="E165" s="155" t="s">
        <v>942</v>
      </c>
      <c r="F165" s="84" t="s">
        <v>522</v>
      </c>
      <c r="G165" s="84" t="s">
        <v>523</v>
      </c>
      <c r="H165" s="84" t="s">
        <v>474</v>
      </c>
      <c r="I165" s="262"/>
      <c r="J165" s="102" t="s">
        <v>902</v>
      </c>
      <c r="K165" s="86">
        <v>42978</v>
      </c>
      <c r="L165" s="84" t="s">
        <v>198</v>
      </c>
      <c r="M165" s="257">
        <v>15</v>
      </c>
      <c r="N165" s="81">
        <v>0.4</v>
      </c>
      <c r="O165" s="81">
        <v>3</v>
      </c>
      <c r="P165" s="81" t="s">
        <v>122</v>
      </c>
      <c r="Q165" s="86">
        <v>42978</v>
      </c>
      <c r="R165" s="86">
        <v>42978</v>
      </c>
      <c r="S165" s="81" t="s">
        <v>123</v>
      </c>
      <c r="T165" s="86">
        <f t="shared" si="102"/>
        <v>42993</v>
      </c>
      <c r="U165" s="86">
        <v>42984</v>
      </c>
      <c r="V165" s="233">
        <f t="shared" si="100"/>
        <v>6</v>
      </c>
      <c r="W165" s="232" t="str">
        <f t="shared" si="101"/>
        <v>в срок</v>
      </c>
      <c r="X165" s="234" t="s">
        <v>712</v>
      </c>
      <c r="Y165" s="234">
        <v>42985</v>
      </c>
      <c r="Z165" s="234">
        <v>43105</v>
      </c>
      <c r="AA165" s="234" t="s">
        <v>309</v>
      </c>
      <c r="AB165" s="234" t="s">
        <v>263</v>
      </c>
      <c r="AC165" s="233">
        <v>550</v>
      </c>
      <c r="AD165" s="233">
        <v>550</v>
      </c>
      <c r="AE165" s="233"/>
      <c r="AF165" s="231"/>
      <c r="AG165" s="231">
        <v>43040</v>
      </c>
      <c r="AH165" s="231">
        <v>43042</v>
      </c>
      <c r="AI165" s="235">
        <f t="shared" ref="AI165:AI167" si="116">IF(AG165&gt;AH165,AG165,AH165)</f>
        <v>43042</v>
      </c>
      <c r="AJ165" s="235" t="str">
        <f t="shared" ref="AJ165:AJ167" si="117">IF(AH165&gt;Z165,"просрочено","в срок")</f>
        <v>в срок</v>
      </c>
      <c r="AK165" s="233">
        <v>15</v>
      </c>
      <c r="AL165" s="231"/>
      <c r="AM165" s="231">
        <v>43042</v>
      </c>
      <c r="AN165" s="231">
        <v>43042</v>
      </c>
      <c r="AO165" s="235" t="str">
        <f t="shared" ref="AO165:AO167" si="118">IF(AN165&gt;Z165,"просрочено","в срок")</f>
        <v>в срок</v>
      </c>
      <c r="AP165" s="236">
        <f t="shared" ref="AP165:AP167" si="119">AI165-Y165</f>
        <v>57</v>
      </c>
      <c r="AQ165" s="236">
        <f t="shared" ref="AQ165:AQ167" si="120">AM165-AI165</f>
        <v>0</v>
      </c>
      <c r="AR165" s="236">
        <f t="shared" ref="AR165:AR167" si="121">AN165-Y165</f>
        <v>57</v>
      </c>
      <c r="AS165" s="231" t="s">
        <v>263</v>
      </c>
      <c r="AU165" s="237">
        <f>IF(AN165=0,0,Реестр!AN165-Реестр!AG165)</f>
        <v>2</v>
      </c>
      <c r="AV165" s="237">
        <f>IF(AN165=0,0,Реестр!AN165-Реестр!R165)</f>
        <v>64</v>
      </c>
      <c r="AW165" s="11" t="b">
        <f t="shared" si="109"/>
        <v>1</v>
      </c>
      <c r="AX165" s="11" t="s">
        <v>977</v>
      </c>
    </row>
    <row r="166" spans="1:50" ht="75" x14ac:dyDescent="0.25">
      <c r="A166" s="11">
        <v>1</v>
      </c>
      <c r="B166" s="89">
        <v>157</v>
      </c>
      <c r="C166" s="81" t="s">
        <v>194</v>
      </c>
      <c r="D166" s="81" t="s">
        <v>126</v>
      </c>
      <c r="E166" s="155" t="s">
        <v>942</v>
      </c>
      <c r="F166" s="84" t="s">
        <v>524</v>
      </c>
      <c r="G166" s="84" t="s">
        <v>523</v>
      </c>
      <c r="H166" s="84" t="s">
        <v>474</v>
      </c>
      <c r="I166" s="262"/>
      <c r="J166" s="102" t="s">
        <v>903</v>
      </c>
      <c r="K166" s="86">
        <v>42978</v>
      </c>
      <c r="L166" s="84" t="s">
        <v>198</v>
      </c>
      <c r="M166" s="257">
        <v>15</v>
      </c>
      <c r="N166" s="81">
        <v>0.4</v>
      </c>
      <c r="O166" s="81">
        <v>3</v>
      </c>
      <c r="P166" s="81" t="s">
        <v>122</v>
      </c>
      <c r="Q166" s="86">
        <v>42978</v>
      </c>
      <c r="R166" s="86">
        <v>42978</v>
      </c>
      <c r="S166" s="81" t="s">
        <v>123</v>
      </c>
      <c r="T166" s="86">
        <f t="shared" si="102"/>
        <v>42993</v>
      </c>
      <c r="U166" s="86">
        <v>42984</v>
      </c>
      <c r="V166" s="233">
        <f t="shared" si="100"/>
        <v>6</v>
      </c>
      <c r="W166" s="232" t="str">
        <f t="shared" si="101"/>
        <v>в срок</v>
      </c>
      <c r="X166" s="234" t="s">
        <v>713</v>
      </c>
      <c r="Y166" s="234">
        <v>42985</v>
      </c>
      <c r="Z166" s="234">
        <v>43105</v>
      </c>
      <c r="AA166" s="234" t="s">
        <v>309</v>
      </c>
      <c r="AB166" s="234" t="s">
        <v>263</v>
      </c>
      <c r="AC166" s="233">
        <v>550</v>
      </c>
      <c r="AD166" s="233">
        <v>550</v>
      </c>
      <c r="AE166" s="233"/>
      <c r="AF166" s="231"/>
      <c r="AG166" s="231">
        <v>43040</v>
      </c>
      <c r="AH166" s="231">
        <v>43042</v>
      </c>
      <c r="AI166" s="235">
        <f t="shared" si="116"/>
        <v>43042</v>
      </c>
      <c r="AJ166" s="235" t="str">
        <f t="shared" si="117"/>
        <v>в срок</v>
      </c>
      <c r="AK166" s="233">
        <v>15</v>
      </c>
      <c r="AL166" s="231"/>
      <c r="AM166" s="231">
        <v>43042</v>
      </c>
      <c r="AN166" s="231">
        <v>43042</v>
      </c>
      <c r="AO166" s="235" t="str">
        <f t="shared" si="118"/>
        <v>в срок</v>
      </c>
      <c r="AP166" s="236">
        <f t="shared" si="119"/>
        <v>57</v>
      </c>
      <c r="AQ166" s="236">
        <f t="shared" si="120"/>
        <v>0</v>
      </c>
      <c r="AR166" s="236">
        <f t="shared" si="121"/>
        <v>57</v>
      </c>
      <c r="AS166" s="231" t="s">
        <v>263</v>
      </c>
      <c r="AU166" s="237">
        <f>IF(AN166=0,0,Реестр!AN166-Реестр!AG166)</f>
        <v>2</v>
      </c>
      <c r="AV166" s="237">
        <f>IF(AN166=0,0,Реестр!AN166-Реестр!R166)</f>
        <v>64</v>
      </c>
      <c r="AW166" s="11" t="b">
        <f t="shared" si="109"/>
        <v>1</v>
      </c>
      <c r="AX166" s="11" t="s">
        <v>977</v>
      </c>
    </row>
    <row r="167" spans="1:50" ht="75" x14ac:dyDescent="0.25">
      <c r="A167" s="11">
        <v>1</v>
      </c>
      <c r="B167" s="89">
        <v>158</v>
      </c>
      <c r="C167" s="81" t="s">
        <v>194</v>
      </c>
      <c r="D167" s="81" t="s">
        <v>126</v>
      </c>
      <c r="E167" s="155" t="s">
        <v>942</v>
      </c>
      <c r="F167" s="84" t="s">
        <v>525</v>
      </c>
      <c r="G167" s="84" t="s">
        <v>523</v>
      </c>
      <c r="H167" s="84" t="s">
        <v>474</v>
      </c>
      <c r="I167" s="262"/>
      <c r="J167" s="102" t="s">
        <v>904</v>
      </c>
      <c r="K167" s="86">
        <v>42989</v>
      </c>
      <c r="L167" s="84" t="s">
        <v>198</v>
      </c>
      <c r="M167" s="257">
        <v>15</v>
      </c>
      <c r="N167" s="81">
        <v>0.4</v>
      </c>
      <c r="O167" s="81">
        <v>3</v>
      </c>
      <c r="P167" s="81" t="s">
        <v>122</v>
      </c>
      <c r="Q167" s="86">
        <v>42989</v>
      </c>
      <c r="R167" s="86">
        <v>42989</v>
      </c>
      <c r="S167" s="81" t="s">
        <v>123</v>
      </c>
      <c r="T167" s="86">
        <f t="shared" si="102"/>
        <v>43004</v>
      </c>
      <c r="U167" s="86">
        <v>42995</v>
      </c>
      <c r="V167" s="233">
        <f t="shared" si="100"/>
        <v>6</v>
      </c>
      <c r="W167" s="232" t="str">
        <f t="shared" si="101"/>
        <v>в срок</v>
      </c>
      <c r="X167" s="234" t="s">
        <v>714</v>
      </c>
      <c r="Y167" s="234">
        <v>42996</v>
      </c>
      <c r="Z167" s="234">
        <v>43116</v>
      </c>
      <c r="AA167" s="234" t="s">
        <v>309</v>
      </c>
      <c r="AB167" s="234" t="s">
        <v>263</v>
      </c>
      <c r="AC167" s="233">
        <v>550</v>
      </c>
      <c r="AD167" s="233">
        <v>550</v>
      </c>
      <c r="AE167" s="233"/>
      <c r="AF167" s="231"/>
      <c r="AG167" s="231">
        <v>43029</v>
      </c>
      <c r="AH167" s="231">
        <v>43031</v>
      </c>
      <c r="AI167" s="235">
        <f t="shared" si="116"/>
        <v>43031</v>
      </c>
      <c r="AJ167" s="235" t="str">
        <f t="shared" si="117"/>
        <v>в срок</v>
      </c>
      <c r="AK167" s="233">
        <v>15</v>
      </c>
      <c r="AL167" s="231"/>
      <c r="AM167" s="231">
        <v>43031</v>
      </c>
      <c r="AN167" s="231">
        <v>43031</v>
      </c>
      <c r="AO167" s="235" t="str">
        <f t="shared" si="118"/>
        <v>в срок</v>
      </c>
      <c r="AP167" s="236">
        <f t="shared" si="119"/>
        <v>35</v>
      </c>
      <c r="AQ167" s="236">
        <f t="shared" si="120"/>
        <v>0</v>
      </c>
      <c r="AR167" s="236">
        <f t="shared" si="121"/>
        <v>35</v>
      </c>
      <c r="AS167" s="231" t="s">
        <v>263</v>
      </c>
      <c r="AU167" s="237">
        <f>IF(AN167=0,0,Реестр!AN167-Реестр!AG167)</f>
        <v>2</v>
      </c>
      <c r="AV167" s="237">
        <f>IF(AN167=0,0,Реестр!AN167-Реестр!R167)</f>
        <v>42</v>
      </c>
      <c r="AW167" s="11" t="b">
        <f t="shared" si="109"/>
        <v>1</v>
      </c>
      <c r="AX167" s="11" t="s">
        <v>977</v>
      </c>
    </row>
    <row r="168" spans="1:50" ht="75" hidden="1" x14ac:dyDescent="0.25">
      <c r="A168" s="11">
        <v>1</v>
      </c>
      <c r="B168" s="89">
        <v>159</v>
      </c>
      <c r="C168" s="81" t="s">
        <v>194</v>
      </c>
      <c r="D168" s="81" t="s">
        <v>126</v>
      </c>
      <c r="E168" s="155" t="s">
        <v>942</v>
      </c>
      <c r="F168" s="84" t="s">
        <v>526</v>
      </c>
      <c r="G168" s="84" t="s">
        <v>208</v>
      </c>
      <c r="H168" s="84" t="s">
        <v>508</v>
      </c>
      <c r="I168" s="262"/>
      <c r="J168" s="102" t="s">
        <v>905</v>
      </c>
      <c r="K168" s="86">
        <v>42989</v>
      </c>
      <c r="L168" s="84" t="s">
        <v>198</v>
      </c>
      <c r="M168" s="257">
        <v>0</v>
      </c>
      <c r="N168" s="81">
        <v>0.4</v>
      </c>
      <c r="O168" s="81">
        <v>3</v>
      </c>
      <c r="P168" s="81" t="s">
        <v>122</v>
      </c>
      <c r="Q168" s="86">
        <v>42989</v>
      </c>
      <c r="R168" s="86">
        <v>42989</v>
      </c>
      <c r="S168" s="81" t="s">
        <v>123</v>
      </c>
      <c r="T168" s="86">
        <f t="shared" si="102"/>
        <v>43004</v>
      </c>
      <c r="U168" s="86">
        <v>42999</v>
      </c>
      <c r="V168" s="233">
        <f t="shared" si="100"/>
        <v>10</v>
      </c>
      <c r="W168" s="232" t="str">
        <f t="shared" si="101"/>
        <v>в срок</v>
      </c>
      <c r="X168" s="234" t="s">
        <v>715</v>
      </c>
      <c r="Y168" s="234">
        <v>43000</v>
      </c>
      <c r="Z168" s="234">
        <v>42757</v>
      </c>
      <c r="AA168" s="234" t="s">
        <v>723</v>
      </c>
      <c r="AB168" s="234" t="s">
        <v>263</v>
      </c>
      <c r="AC168" s="233">
        <v>550</v>
      </c>
      <c r="AD168" s="233">
        <v>550</v>
      </c>
      <c r="AE168" s="233"/>
      <c r="AF168" s="231"/>
      <c r="AG168" s="231"/>
      <c r="AH168" s="231"/>
      <c r="AI168" s="231"/>
      <c r="AJ168" s="231"/>
      <c r="AK168" s="233"/>
      <c r="AL168" s="231"/>
      <c r="AM168" s="231"/>
      <c r="AN168" s="231"/>
      <c r="AO168" s="231"/>
      <c r="AP168" s="231"/>
      <c r="AQ168" s="231"/>
      <c r="AR168" s="231"/>
      <c r="AS168" s="231"/>
      <c r="AT168" s="231"/>
      <c r="AU168" s="237">
        <f>IF(AN168=0,0,Реестр!AN168-Реестр!AG168)</f>
        <v>0</v>
      </c>
      <c r="AV168" s="237">
        <f>IF(AN168=0,0,Реестр!AN168-Реестр!R168)</f>
        <v>0</v>
      </c>
      <c r="AX168" s="11" t="s">
        <v>977</v>
      </c>
    </row>
    <row r="169" spans="1:50" ht="75" hidden="1" x14ac:dyDescent="0.25">
      <c r="A169" s="11">
        <v>1</v>
      </c>
      <c r="B169" s="89">
        <v>160</v>
      </c>
      <c r="C169" s="81" t="s">
        <v>194</v>
      </c>
      <c r="D169" s="81" t="s">
        <v>126</v>
      </c>
      <c r="E169" s="155" t="s">
        <v>942</v>
      </c>
      <c r="F169" s="84" t="s">
        <v>527</v>
      </c>
      <c r="G169" s="84" t="s">
        <v>232</v>
      </c>
      <c r="H169" s="84" t="s">
        <v>444</v>
      </c>
      <c r="I169" s="262"/>
      <c r="J169" s="102" t="s">
        <v>906</v>
      </c>
      <c r="K169" s="86">
        <v>42997</v>
      </c>
      <c r="L169" s="84" t="s">
        <v>198</v>
      </c>
      <c r="M169" s="257">
        <v>0</v>
      </c>
      <c r="N169" s="81">
        <v>0.4</v>
      </c>
      <c r="O169" s="81">
        <v>3</v>
      </c>
      <c r="P169" s="81" t="s">
        <v>122</v>
      </c>
      <c r="Q169" s="86">
        <v>42997</v>
      </c>
      <c r="R169" s="86">
        <v>42997</v>
      </c>
      <c r="S169" s="81" t="s">
        <v>123</v>
      </c>
      <c r="T169" s="86">
        <f t="shared" si="102"/>
        <v>43012</v>
      </c>
      <c r="U169" s="86">
        <v>42999</v>
      </c>
      <c r="V169" s="233">
        <f t="shared" si="100"/>
        <v>2</v>
      </c>
      <c r="W169" s="232" t="str">
        <f t="shared" si="101"/>
        <v>в срок</v>
      </c>
      <c r="X169" s="234" t="s">
        <v>716</v>
      </c>
      <c r="Y169" s="234">
        <v>43000</v>
      </c>
      <c r="Z169" s="234">
        <v>42757</v>
      </c>
      <c r="AA169" s="234" t="s">
        <v>311</v>
      </c>
      <c r="AB169" s="234" t="s">
        <v>263</v>
      </c>
      <c r="AC169" s="233">
        <v>550</v>
      </c>
      <c r="AD169" s="233">
        <v>550</v>
      </c>
      <c r="AE169" s="233"/>
      <c r="AF169" s="231"/>
      <c r="AG169" s="231"/>
      <c r="AH169" s="231"/>
      <c r="AI169" s="231"/>
      <c r="AJ169" s="231"/>
      <c r="AK169" s="233"/>
      <c r="AL169" s="231"/>
      <c r="AM169" s="231"/>
      <c r="AN169" s="231"/>
      <c r="AO169" s="231"/>
      <c r="AP169" s="231"/>
      <c r="AQ169" s="231"/>
      <c r="AR169" s="231"/>
      <c r="AS169" s="231"/>
      <c r="AT169" s="231"/>
      <c r="AU169" s="237">
        <f>IF(AN169=0,0,Реестр!AN169-Реестр!AG169)</f>
        <v>0</v>
      </c>
      <c r="AV169" s="237">
        <f>IF(AN169=0,0,Реестр!AN169-Реестр!R169)</f>
        <v>0</v>
      </c>
      <c r="AX169" s="11" t="s">
        <v>977</v>
      </c>
    </row>
    <row r="170" spans="1:50" ht="75" hidden="1" x14ac:dyDescent="0.25">
      <c r="A170" s="11">
        <v>1</v>
      </c>
      <c r="B170" s="89">
        <v>161</v>
      </c>
      <c r="C170" s="81" t="s">
        <v>194</v>
      </c>
      <c r="D170" s="81" t="s">
        <v>126</v>
      </c>
      <c r="E170" s="155" t="s">
        <v>942</v>
      </c>
      <c r="F170" s="84" t="s">
        <v>528</v>
      </c>
      <c r="G170" s="84" t="s">
        <v>130</v>
      </c>
      <c r="H170" s="84" t="s">
        <v>541</v>
      </c>
      <c r="I170" s="262"/>
      <c r="J170" s="102" t="s">
        <v>907</v>
      </c>
      <c r="K170" s="86">
        <v>42992</v>
      </c>
      <c r="L170" s="84" t="s">
        <v>198</v>
      </c>
      <c r="M170" s="257">
        <v>0</v>
      </c>
      <c r="N170" s="81">
        <v>0.4</v>
      </c>
      <c r="O170" s="81">
        <v>3</v>
      </c>
      <c r="P170" s="81" t="s">
        <v>122</v>
      </c>
      <c r="Q170" s="86">
        <v>42992</v>
      </c>
      <c r="R170" s="86">
        <v>42992</v>
      </c>
      <c r="S170" s="81" t="s">
        <v>123</v>
      </c>
      <c r="T170" s="86">
        <f t="shared" si="102"/>
        <v>43007</v>
      </c>
      <c r="U170" s="86">
        <v>42999</v>
      </c>
      <c r="V170" s="233">
        <f t="shared" si="100"/>
        <v>7</v>
      </c>
      <c r="W170" s="232" t="str">
        <f t="shared" si="101"/>
        <v>в срок</v>
      </c>
      <c r="X170" s="234" t="s">
        <v>717</v>
      </c>
      <c r="Y170" s="234">
        <v>43000</v>
      </c>
      <c r="Z170" s="234">
        <v>43065</v>
      </c>
      <c r="AA170" s="234" t="s">
        <v>722</v>
      </c>
      <c r="AB170" s="234" t="s">
        <v>263</v>
      </c>
      <c r="AC170" s="233">
        <v>550</v>
      </c>
      <c r="AD170" s="233">
        <v>550</v>
      </c>
      <c r="AE170" s="233"/>
      <c r="AF170" s="231"/>
      <c r="AG170" s="231"/>
      <c r="AH170" s="231"/>
      <c r="AI170" s="231"/>
      <c r="AJ170" s="231"/>
      <c r="AK170" s="233"/>
      <c r="AL170" s="231"/>
      <c r="AM170" s="231"/>
      <c r="AN170" s="231"/>
      <c r="AO170" s="231"/>
      <c r="AP170" s="231"/>
      <c r="AQ170" s="231"/>
      <c r="AR170" s="231"/>
      <c r="AS170" s="231"/>
      <c r="AT170" s="231"/>
      <c r="AU170" s="237">
        <f>IF(AN170=0,0,Реестр!AN170-Реестр!AG170)</f>
        <v>0</v>
      </c>
      <c r="AV170" s="237">
        <f>IF(AN170=0,0,Реестр!AN170-Реестр!R170)</f>
        <v>0</v>
      </c>
      <c r="AX170" s="11" t="s">
        <v>977</v>
      </c>
    </row>
    <row r="171" spans="1:50" ht="75" x14ac:dyDescent="0.25">
      <c r="A171" s="11">
        <v>1</v>
      </c>
      <c r="B171" s="89">
        <v>162</v>
      </c>
      <c r="C171" s="81" t="s">
        <v>194</v>
      </c>
      <c r="D171" s="81" t="s">
        <v>126</v>
      </c>
      <c r="E171" s="155" t="s">
        <v>942</v>
      </c>
      <c r="F171" s="84" t="s">
        <v>468</v>
      </c>
      <c r="G171" s="84" t="s">
        <v>208</v>
      </c>
      <c r="H171" s="84" t="s">
        <v>477</v>
      </c>
      <c r="I171" s="262"/>
      <c r="J171" s="102" t="s">
        <v>908</v>
      </c>
      <c r="K171" s="98">
        <v>42997</v>
      </c>
      <c r="L171" s="84" t="s">
        <v>198</v>
      </c>
      <c r="M171" s="257">
        <v>4</v>
      </c>
      <c r="N171" s="81">
        <v>0.4</v>
      </c>
      <c r="O171" s="81">
        <v>3</v>
      </c>
      <c r="P171" s="81" t="s">
        <v>122</v>
      </c>
      <c r="Q171" s="98">
        <v>42997</v>
      </c>
      <c r="R171" s="98">
        <v>42997</v>
      </c>
      <c r="S171" s="81" t="s">
        <v>123</v>
      </c>
      <c r="T171" s="86">
        <f t="shared" si="102"/>
        <v>43012</v>
      </c>
      <c r="U171" s="86">
        <v>42999</v>
      </c>
      <c r="V171" s="233">
        <f t="shared" si="100"/>
        <v>2</v>
      </c>
      <c r="W171" s="232" t="str">
        <f t="shared" si="101"/>
        <v>в срок</v>
      </c>
      <c r="X171" s="234" t="s">
        <v>718</v>
      </c>
      <c r="Y171" s="234">
        <v>43000</v>
      </c>
      <c r="Z171" s="234">
        <v>43012</v>
      </c>
      <c r="AA171" s="234" t="s">
        <v>315</v>
      </c>
      <c r="AB171" s="234" t="s">
        <v>263</v>
      </c>
      <c r="AC171" s="233">
        <v>4640.24</v>
      </c>
      <c r="AD171" s="233">
        <v>4640.24</v>
      </c>
      <c r="AE171" s="233"/>
      <c r="AF171" s="231"/>
      <c r="AG171" s="231">
        <v>43046</v>
      </c>
      <c r="AH171" s="231">
        <v>43048</v>
      </c>
      <c r="AI171" s="235">
        <f t="shared" ref="AI171:AI172" si="122">IF(AG171&gt;AH171,AG171,AH171)</f>
        <v>43048</v>
      </c>
      <c r="AJ171" s="235" t="str">
        <f t="shared" ref="AJ171:AJ172" si="123">IF(AH171&gt;Z171,"просрочено","в срок")</f>
        <v>просрочено</v>
      </c>
      <c r="AK171" s="233">
        <v>4</v>
      </c>
      <c r="AL171" s="231"/>
      <c r="AM171" s="231">
        <v>43048</v>
      </c>
      <c r="AN171" s="231">
        <v>43048</v>
      </c>
      <c r="AO171" s="235" t="str">
        <f t="shared" ref="AO171:AO172" si="124">IF(AN171&gt;Z171,"просрочено","в срок")</f>
        <v>просрочено</v>
      </c>
      <c r="AP171" s="236">
        <f t="shared" ref="AP171:AP172" si="125">AI171-Y171</f>
        <v>48</v>
      </c>
      <c r="AQ171" s="236">
        <f t="shared" ref="AQ171:AQ172" si="126">AM171-AI171</f>
        <v>0</v>
      </c>
      <c r="AR171" s="236">
        <f t="shared" ref="AR171:AR172" si="127">AN171-Y171</f>
        <v>48</v>
      </c>
      <c r="AS171" s="231" t="s">
        <v>263</v>
      </c>
      <c r="AU171" s="237">
        <f>IF(AN171=0,0,Реестр!AN171-Реестр!AG171)</f>
        <v>2</v>
      </c>
      <c r="AV171" s="237">
        <f>IF(AN171=0,0,Реестр!AN171-Реестр!R171)</f>
        <v>51</v>
      </c>
      <c r="AW171" s="11" t="b">
        <f t="shared" si="109"/>
        <v>1</v>
      </c>
      <c r="AX171" s="11" t="s">
        <v>977</v>
      </c>
    </row>
    <row r="172" spans="1:50" ht="75" x14ac:dyDescent="0.25">
      <c r="A172" s="11">
        <v>1</v>
      </c>
      <c r="B172" s="89">
        <v>163</v>
      </c>
      <c r="C172" s="81" t="s">
        <v>194</v>
      </c>
      <c r="D172" s="81" t="s">
        <v>126</v>
      </c>
      <c r="E172" s="155" t="s">
        <v>942</v>
      </c>
      <c r="F172" s="84" t="s">
        <v>529</v>
      </c>
      <c r="G172" s="84" t="s">
        <v>208</v>
      </c>
      <c r="H172" s="84" t="s">
        <v>444</v>
      </c>
      <c r="I172" s="262"/>
      <c r="J172" s="102" t="s">
        <v>909</v>
      </c>
      <c r="K172" s="98">
        <v>42997</v>
      </c>
      <c r="L172" s="84" t="s">
        <v>198</v>
      </c>
      <c r="M172" s="257">
        <v>15</v>
      </c>
      <c r="N172" s="81">
        <v>0.4</v>
      </c>
      <c r="O172" s="81">
        <v>3</v>
      </c>
      <c r="P172" s="81" t="s">
        <v>122</v>
      </c>
      <c r="Q172" s="98">
        <v>42997</v>
      </c>
      <c r="R172" s="98">
        <v>42997</v>
      </c>
      <c r="S172" s="81" t="s">
        <v>123</v>
      </c>
      <c r="T172" s="86">
        <f t="shared" si="102"/>
        <v>43012</v>
      </c>
      <c r="U172" s="98">
        <v>43009</v>
      </c>
      <c r="V172" s="233">
        <f t="shared" si="100"/>
        <v>12</v>
      </c>
      <c r="W172" s="232" t="str">
        <f t="shared" si="101"/>
        <v>в срок</v>
      </c>
      <c r="X172" s="234" t="s">
        <v>719</v>
      </c>
      <c r="Y172" s="234">
        <v>43010</v>
      </c>
      <c r="Z172" s="234">
        <v>43130</v>
      </c>
      <c r="AA172" s="234" t="s">
        <v>311</v>
      </c>
      <c r="AB172" s="234" t="s">
        <v>263</v>
      </c>
      <c r="AC172" s="233">
        <v>550</v>
      </c>
      <c r="AD172" s="233">
        <v>550</v>
      </c>
      <c r="AE172" s="233"/>
      <c r="AF172" s="231"/>
      <c r="AG172" s="231">
        <v>43058</v>
      </c>
      <c r="AH172" s="231">
        <v>43060</v>
      </c>
      <c r="AI172" s="235">
        <f t="shared" si="122"/>
        <v>43060</v>
      </c>
      <c r="AJ172" s="235" t="str">
        <f t="shared" si="123"/>
        <v>в срок</v>
      </c>
      <c r="AK172" s="233">
        <v>15</v>
      </c>
      <c r="AL172" s="231"/>
      <c r="AM172" s="231">
        <v>43060</v>
      </c>
      <c r="AN172" s="231">
        <v>43060</v>
      </c>
      <c r="AO172" s="235" t="str">
        <f t="shared" si="124"/>
        <v>в срок</v>
      </c>
      <c r="AP172" s="236">
        <f t="shared" si="125"/>
        <v>50</v>
      </c>
      <c r="AQ172" s="236">
        <f t="shared" si="126"/>
        <v>0</v>
      </c>
      <c r="AR172" s="236">
        <f t="shared" si="127"/>
        <v>50</v>
      </c>
      <c r="AS172" s="231" t="s">
        <v>263</v>
      </c>
      <c r="AU172" s="237">
        <f>IF(AN172=0,0,Реестр!AN172-Реестр!AG172)</f>
        <v>2</v>
      </c>
      <c r="AV172" s="237">
        <f>IF(AN172=0,0,Реестр!AN172-Реестр!R172)</f>
        <v>63</v>
      </c>
      <c r="AW172" s="11" t="b">
        <f t="shared" si="109"/>
        <v>1</v>
      </c>
      <c r="AX172" s="11" t="s">
        <v>977</v>
      </c>
    </row>
    <row r="173" spans="1:50" ht="75" hidden="1" x14ac:dyDescent="0.25">
      <c r="A173" s="11">
        <v>1</v>
      </c>
      <c r="B173" s="89">
        <v>164</v>
      </c>
      <c r="C173" s="81" t="s">
        <v>194</v>
      </c>
      <c r="D173" s="81" t="s">
        <v>126</v>
      </c>
      <c r="E173" s="155" t="s">
        <v>942</v>
      </c>
      <c r="F173" s="84" t="s">
        <v>530</v>
      </c>
      <c r="G173" s="84" t="s">
        <v>531</v>
      </c>
      <c r="H173" s="84" t="s">
        <v>474</v>
      </c>
      <c r="I173" s="262"/>
      <c r="J173" s="102" t="s">
        <v>910</v>
      </c>
      <c r="K173" s="98">
        <v>42999</v>
      </c>
      <c r="L173" s="84" t="s">
        <v>198</v>
      </c>
      <c r="M173" s="257">
        <v>0</v>
      </c>
      <c r="N173" s="81">
        <v>0.4</v>
      </c>
      <c r="O173" s="81">
        <v>3</v>
      </c>
      <c r="P173" s="81" t="s">
        <v>122</v>
      </c>
      <c r="Q173" s="98">
        <v>42999</v>
      </c>
      <c r="R173" s="98">
        <v>42999</v>
      </c>
      <c r="S173" s="81" t="s">
        <v>123</v>
      </c>
      <c r="T173" s="86">
        <f t="shared" si="102"/>
        <v>43014</v>
      </c>
      <c r="U173" s="98">
        <v>43009</v>
      </c>
      <c r="V173" s="233">
        <f t="shared" si="100"/>
        <v>10</v>
      </c>
      <c r="W173" s="232" t="str">
        <f t="shared" si="101"/>
        <v>в срок</v>
      </c>
      <c r="X173" s="234" t="s">
        <v>720</v>
      </c>
      <c r="Y173" s="234">
        <v>43010</v>
      </c>
      <c r="Z173" s="234">
        <v>42768</v>
      </c>
      <c r="AA173" s="234" t="s">
        <v>309</v>
      </c>
      <c r="AB173" s="234" t="s">
        <v>263</v>
      </c>
      <c r="AC173" s="233">
        <v>550</v>
      </c>
      <c r="AD173" s="233">
        <v>550</v>
      </c>
      <c r="AE173" s="233"/>
      <c r="AF173" s="231"/>
      <c r="AG173" s="231"/>
      <c r="AH173" s="231"/>
      <c r="AI173" s="231"/>
      <c r="AJ173" s="231"/>
      <c r="AK173" s="233"/>
      <c r="AL173" s="231"/>
      <c r="AM173" s="231"/>
      <c r="AN173" s="231"/>
      <c r="AO173" s="231"/>
      <c r="AP173" s="231"/>
      <c r="AQ173" s="231"/>
      <c r="AR173" s="231"/>
      <c r="AS173" s="231"/>
      <c r="AT173" s="231"/>
      <c r="AU173" s="237">
        <f>IF(AN173=0,0,Реестр!AN173-Реестр!AG173)</f>
        <v>0</v>
      </c>
      <c r="AV173" s="237">
        <f>IF(AN173=0,0,Реестр!AN173-Реестр!R173)</f>
        <v>0</v>
      </c>
      <c r="AX173" s="11" t="s">
        <v>977</v>
      </c>
    </row>
    <row r="174" spans="1:50" ht="75" x14ac:dyDescent="0.25">
      <c r="A174" s="11">
        <v>1</v>
      </c>
      <c r="B174" s="89">
        <v>165</v>
      </c>
      <c r="C174" s="81" t="s">
        <v>194</v>
      </c>
      <c r="D174" s="81" t="s">
        <v>126</v>
      </c>
      <c r="E174" s="155" t="s">
        <v>942</v>
      </c>
      <c r="F174" s="84" t="s">
        <v>532</v>
      </c>
      <c r="G174" s="84" t="s">
        <v>170</v>
      </c>
      <c r="H174" s="84" t="s">
        <v>474</v>
      </c>
      <c r="I174" s="262"/>
      <c r="J174" s="102" t="s">
        <v>911</v>
      </c>
      <c r="K174" s="86">
        <v>42999</v>
      </c>
      <c r="L174" s="84" t="s">
        <v>198</v>
      </c>
      <c r="M174" s="257">
        <v>15</v>
      </c>
      <c r="N174" s="81">
        <v>0.4</v>
      </c>
      <c r="O174" s="81">
        <v>3</v>
      </c>
      <c r="P174" s="81" t="s">
        <v>122</v>
      </c>
      <c r="Q174" s="86">
        <v>42999</v>
      </c>
      <c r="R174" s="86">
        <v>42999</v>
      </c>
      <c r="S174" s="81" t="s">
        <v>123</v>
      </c>
      <c r="T174" s="86">
        <f t="shared" si="102"/>
        <v>43014</v>
      </c>
      <c r="U174" s="98">
        <v>43009</v>
      </c>
      <c r="V174" s="233">
        <f t="shared" si="100"/>
        <v>10</v>
      </c>
      <c r="W174" s="232" t="str">
        <f t="shared" si="101"/>
        <v>в срок</v>
      </c>
      <c r="X174" s="234" t="s">
        <v>721</v>
      </c>
      <c r="Y174" s="234">
        <v>43010</v>
      </c>
      <c r="Z174" s="234">
        <v>43130</v>
      </c>
      <c r="AA174" s="234" t="s">
        <v>309</v>
      </c>
      <c r="AB174" s="234" t="s">
        <v>263</v>
      </c>
      <c r="AC174" s="233">
        <v>550</v>
      </c>
      <c r="AD174" s="233">
        <v>550</v>
      </c>
      <c r="AE174" s="233"/>
      <c r="AF174" s="231"/>
      <c r="AG174" s="231">
        <v>43026</v>
      </c>
      <c r="AH174" s="231">
        <v>43028</v>
      </c>
      <c r="AI174" s="235">
        <f t="shared" ref="AI174:AI180" si="128">IF(AG174&gt;AH174,AG174,AH174)</f>
        <v>43028</v>
      </c>
      <c r="AJ174" s="235" t="str">
        <f t="shared" ref="AJ174:AJ180" si="129">IF(AH174&gt;Z174,"просрочено","в срок")</f>
        <v>в срок</v>
      </c>
      <c r="AK174" s="233">
        <v>15</v>
      </c>
      <c r="AL174" s="231"/>
      <c r="AM174" s="231">
        <v>43028</v>
      </c>
      <c r="AN174" s="231">
        <v>43028</v>
      </c>
      <c r="AO174" s="235" t="str">
        <f t="shared" ref="AO174:AO180" si="130">IF(AN174&gt;Z174,"просрочено","в срок")</f>
        <v>в срок</v>
      </c>
      <c r="AP174" s="236">
        <f t="shared" ref="AP174:AP180" si="131">AI174-Y174</f>
        <v>18</v>
      </c>
      <c r="AQ174" s="236">
        <f t="shared" ref="AQ174:AQ180" si="132">AM174-AI174</f>
        <v>0</v>
      </c>
      <c r="AR174" s="236">
        <f t="shared" ref="AR174:AR180" si="133">AN174-Y174</f>
        <v>18</v>
      </c>
      <c r="AS174" s="231" t="s">
        <v>263</v>
      </c>
      <c r="AU174" s="237">
        <f>IF(AN174=0,0,Реестр!AN174-Реестр!AG174)</f>
        <v>2</v>
      </c>
      <c r="AV174" s="237">
        <f>IF(AN174=0,0,Реестр!AN174-Реестр!R174)</f>
        <v>29</v>
      </c>
      <c r="AW174" s="11" t="b">
        <f t="shared" si="109"/>
        <v>1</v>
      </c>
      <c r="AX174" s="11" t="s">
        <v>977</v>
      </c>
    </row>
    <row r="175" spans="1:50" ht="75" x14ac:dyDescent="0.25">
      <c r="A175" s="11">
        <v>1</v>
      </c>
      <c r="B175" s="89">
        <v>166</v>
      </c>
      <c r="C175" s="81" t="s">
        <v>194</v>
      </c>
      <c r="D175" s="81" t="s">
        <v>126</v>
      </c>
      <c r="E175" s="155" t="s">
        <v>942</v>
      </c>
      <c r="F175" s="136" t="s">
        <v>535</v>
      </c>
      <c r="G175" s="135" t="s">
        <v>536</v>
      </c>
      <c r="H175" s="134" t="s">
        <v>538</v>
      </c>
      <c r="I175" s="262"/>
      <c r="J175" s="102" t="s">
        <v>912</v>
      </c>
      <c r="K175" s="86">
        <v>43011</v>
      </c>
      <c r="L175" s="84" t="s">
        <v>198</v>
      </c>
      <c r="M175" s="257">
        <v>15</v>
      </c>
      <c r="N175" s="81">
        <v>0.4</v>
      </c>
      <c r="O175" s="81">
        <v>3</v>
      </c>
      <c r="P175" s="81" t="s">
        <v>122</v>
      </c>
      <c r="Q175" s="86">
        <v>43011</v>
      </c>
      <c r="R175" s="86">
        <v>43011</v>
      </c>
      <c r="S175" s="81" t="s">
        <v>123</v>
      </c>
      <c r="T175" s="86">
        <f t="shared" si="102"/>
        <v>43026</v>
      </c>
      <c r="U175" s="86">
        <v>43017</v>
      </c>
      <c r="V175" s="233">
        <f t="shared" si="100"/>
        <v>6</v>
      </c>
      <c r="W175" s="232" t="str">
        <f t="shared" si="101"/>
        <v>в срок</v>
      </c>
      <c r="X175" s="234" t="s">
        <v>725</v>
      </c>
      <c r="Y175" s="234">
        <v>43018</v>
      </c>
      <c r="Z175" s="234">
        <v>43138</v>
      </c>
      <c r="AA175" s="234" t="s">
        <v>731</v>
      </c>
      <c r="AB175" s="234" t="s">
        <v>263</v>
      </c>
      <c r="AC175" s="233">
        <v>550</v>
      </c>
      <c r="AD175" s="233">
        <v>550</v>
      </c>
      <c r="AE175" s="233"/>
      <c r="AF175" s="231"/>
      <c r="AG175" s="231">
        <v>43029</v>
      </c>
      <c r="AH175" s="231">
        <v>43031</v>
      </c>
      <c r="AI175" s="235">
        <f t="shared" si="128"/>
        <v>43031</v>
      </c>
      <c r="AJ175" s="235" t="str">
        <f t="shared" si="129"/>
        <v>в срок</v>
      </c>
      <c r="AK175" s="233">
        <v>15</v>
      </c>
      <c r="AL175" s="231"/>
      <c r="AM175" s="231">
        <v>43031</v>
      </c>
      <c r="AN175" s="231">
        <v>43031</v>
      </c>
      <c r="AO175" s="235" t="str">
        <f t="shared" si="130"/>
        <v>в срок</v>
      </c>
      <c r="AP175" s="236">
        <f t="shared" si="131"/>
        <v>13</v>
      </c>
      <c r="AQ175" s="236">
        <f t="shared" si="132"/>
        <v>0</v>
      </c>
      <c r="AR175" s="236">
        <f t="shared" si="133"/>
        <v>13</v>
      </c>
      <c r="AS175" s="231" t="s">
        <v>263</v>
      </c>
      <c r="AU175" s="237">
        <f>IF(AN175=0,0,Реестр!AN175-Реестр!AG175)</f>
        <v>2</v>
      </c>
      <c r="AV175" s="237">
        <f>IF(AN175=0,0,Реестр!AN175-Реестр!R175)</f>
        <v>20</v>
      </c>
      <c r="AW175" s="11" t="b">
        <f t="shared" si="109"/>
        <v>1</v>
      </c>
      <c r="AX175" s="11" t="s">
        <v>977</v>
      </c>
    </row>
    <row r="176" spans="1:50" ht="75" x14ac:dyDescent="0.25">
      <c r="A176" s="11">
        <v>1</v>
      </c>
      <c r="B176" s="89">
        <v>167</v>
      </c>
      <c r="C176" s="81" t="s">
        <v>194</v>
      </c>
      <c r="D176" s="81" t="s">
        <v>126</v>
      </c>
      <c r="E176" s="155" t="s">
        <v>942</v>
      </c>
      <c r="F176" s="84" t="s">
        <v>539</v>
      </c>
      <c r="G176" s="84" t="s">
        <v>232</v>
      </c>
      <c r="H176" s="84" t="s">
        <v>444</v>
      </c>
      <c r="I176" s="262"/>
      <c r="J176" s="102" t="s">
        <v>913</v>
      </c>
      <c r="K176" s="86">
        <v>43017</v>
      </c>
      <c r="L176" s="84" t="s">
        <v>198</v>
      </c>
      <c r="M176" s="125">
        <v>5</v>
      </c>
      <c r="N176" s="81">
        <v>0.4</v>
      </c>
      <c r="O176" s="81">
        <v>3</v>
      </c>
      <c r="P176" s="81" t="s">
        <v>122</v>
      </c>
      <c r="Q176" s="86">
        <v>43017</v>
      </c>
      <c r="R176" s="86">
        <v>43017</v>
      </c>
      <c r="S176" s="81" t="s">
        <v>123</v>
      </c>
      <c r="T176" s="86">
        <f t="shared" si="102"/>
        <v>43032</v>
      </c>
      <c r="U176" s="86">
        <v>43018</v>
      </c>
      <c r="V176" s="233">
        <f t="shared" si="100"/>
        <v>1</v>
      </c>
      <c r="W176" s="232" t="str">
        <f t="shared" si="101"/>
        <v>в срок</v>
      </c>
      <c r="X176" s="234" t="s">
        <v>726</v>
      </c>
      <c r="Y176" s="234">
        <v>43019</v>
      </c>
      <c r="Z176" s="234">
        <v>43139</v>
      </c>
      <c r="AA176" s="234" t="s">
        <v>311</v>
      </c>
      <c r="AB176" s="234" t="s">
        <v>263</v>
      </c>
      <c r="AC176" s="233">
        <v>550</v>
      </c>
      <c r="AD176" s="233">
        <v>550</v>
      </c>
      <c r="AE176" s="233"/>
      <c r="AF176" s="231"/>
      <c r="AG176" s="231">
        <v>43057</v>
      </c>
      <c r="AH176" s="231">
        <v>43059</v>
      </c>
      <c r="AI176" s="235">
        <f t="shared" si="128"/>
        <v>43059</v>
      </c>
      <c r="AJ176" s="235" t="str">
        <f t="shared" si="129"/>
        <v>в срок</v>
      </c>
      <c r="AK176" s="233">
        <v>5</v>
      </c>
      <c r="AL176" s="231"/>
      <c r="AM176" s="231">
        <v>43059</v>
      </c>
      <c r="AN176" s="231">
        <v>43059</v>
      </c>
      <c r="AO176" s="235" t="str">
        <f t="shared" si="130"/>
        <v>в срок</v>
      </c>
      <c r="AP176" s="236">
        <f t="shared" si="131"/>
        <v>40</v>
      </c>
      <c r="AQ176" s="236">
        <f t="shared" si="132"/>
        <v>0</v>
      </c>
      <c r="AR176" s="236">
        <f t="shared" si="133"/>
        <v>40</v>
      </c>
      <c r="AS176" s="231" t="s">
        <v>263</v>
      </c>
      <c r="AU176" s="237">
        <f>IF(AN176=0,0,Реестр!AN176-Реестр!AG176)</f>
        <v>2</v>
      </c>
      <c r="AV176" s="237">
        <f>IF(AN176=0,0,Реестр!AN176-Реестр!R176)</f>
        <v>42</v>
      </c>
      <c r="AW176" s="11" t="b">
        <f t="shared" si="109"/>
        <v>1</v>
      </c>
      <c r="AX176" s="11" t="s">
        <v>977</v>
      </c>
    </row>
    <row r="177" spans="1:50" ht="75" x14ac:dyDescent="0.25">
      <c r="A177" s="11">
        <v>1</v>
      </c>
      <c r="B177" s="89">
        <v>168</v>
      </c>
      <c r="C177" s="81" t="s">
        <v>194</v>
      </c>
      <c r="D177" s="81" t="s">
        <v>126</v>
      </c>
      <c r="E177" s="155" t="s">
        <v>942</v>
      </c>
      <c r="F177" s="84" t="s">
        <v>540</v>
      </c>
      <c r="G177" s="84" t="s">
        <v>208</v>
      </c>
      <c r="H177" s="84" t="s">
        <v>541</v>
      </c>
      <c r="I177" s="262"/>
      <c r="J177" s="102" t="s">
        <v>914</v>
      </c>
      <c r="K177" s="86">
        <v>43018</v>
      </c>
      <c r="L177" s="84" t="s">
        <v>198</v>
      </c>
      <c r="M177" s="125">
        <v>5</v>
      </c>
      <c r="N177" s="81">
        <v>0.4</v>
      </c>
      <c r="O177" s="81">
        <v>3</v>
      </c>
      <c r="P177" s="81" t="s">
        <v>122</v>
      </c>
      <c r="Q177" s="86">
        <v>43018</v>
      </c>
      <c r="R177" s="86">
        <v>43018</v>
      </c>
      <c r="S177" s="81" t="s">
        <v>123</v>
      </c>
      <c r="T177" s="86">
        <f t="shared" si="102"/>
        <v>43033</v>
      </c>
      <c r="U177" s="86">
        <v>43018</v>
      </c>
      <c r="V177" s="233">
        <f t="shared" si="100"/>
        <v>0</v>
      </c>
      <c r="W177" s="232" t="str">
        <f t="shared" si="101"/>
        <v>в срок</v>
      </c>
      <c r="X177" s="234" t="s">
        <v>727</v>
      </c>
      <c r="Y177" s="234">
        <v>43019</v>
      </c>
      <c r="Z177" s="234">
        <v>43139</v>
      </c>
      <c r="AA177" s="234" t="s">
        <v>723</v>
      </c>
      <c r="AB177" s="234" t="s">
        <v>263</v>
      </c>
      <c r="AC177" s="233">
        <v>550</v>
      </c>
      <c r="AD177" s="233">
        <v>550</v>
      </c>
      <c r="AE177" s="233"/>
      <c r="AF177" s="231"/>
      <c r="AG177" s="231">
        <v>43040</v>
      </c>
      <c r="AH177" s="231">
        <v>43042</v>
      </c>
      <c r="AI177" s="235">
        <f t="shared" si="128"/>
        <v>43042</v>
      </c>
      <c r="AJ177" s="235" t="str">
        <f t="shared" si="129"/>
        <v>в срок</v>
      </c>
      <c r="AK177" s="233">
        <v>5</v>
      </c>
      <c r="AL177" s="231"/>
      <c r="AM177" s="231">
        <v>43042</v>
      </c>
      <c r="AN177" s="231">
        <v>43042</v>
      </c>
      <c r="AO177" s="235" t="str">
        <f t="shared" si="130"/>
        <v>в срок</v>
      </c>
      <c r="AP177" s="236">
        <f t="shared" si="131"/>
        <v>23</v>
      </c>
      <c r="AQ177" s="236">
        <f t="shared" si="132"/>
        <v>0</v>
      </c>
      <c r="AR177" s="236">
        <f t="shared" si="133"/>
        <v>23</v>
      </c>
      <c r="AS177" s="231" t="s">
        <v>263</v>
      </c>
      <c r="AU177" s="237">
        <f>IF(AN177=0,0,Реестр!AN177-Реестр!AG177)</f>
        <v>2</v>
      </c>
      <c r="AV177" s="237">
        <f>IF(AN177=0,0,Реестр!AN177-Реестр!R177)</f>
        <v>24</v>
      </c>
      <c r="AW177" s="11" t="b">
        <f t="shared" si="109"/>
        <v>1</v>
      </c>
      <c r="AX177" s="11" t="s">
        <v>977</v>
      </c>
    </row>
    <row r="178" spans="1:50" ht="75" x14ac:dyDescent="0.25">
      <c r="A178" s="11">
        <v>1</v>
      </c>
      <c r="B178" s="89">
        <v>169</v>
      </c>
      <c r="C178" s="81" t="s">
        <v>194</v>
      </c>
      <c r="D178" s="81" t="s">
        <v>126</v>
      </c>
      <c r="E178" s="155" t="s">
        <v>942</v>
      </c>
      <c r="F178" s="84" t="s">
        <v>540</v>
      </c>
      <c r="G178" s="84" t="s">
        <v>208</v>
      </c>
      <c r="H178" s="84" t="s">
        <v>541</v>
      </c>
      <c r="I178" s="262"/>
      <c r="J178" s="102" t="s">
        <v>915</v>
      </c>
      <c r="K178" s="86">
        <v>43018</v>
      </c>
      <c r="L178" s="84" t="s">
        <v>198</v>
      </c>
      <c r="M178" s="125">
        <v>5</v>
      </c>
      <c r="N178" s="81">
        <v>0.4</v>
      </c>
      <c r="O178" s="81">
        <v>3</v>
      </c>
      <c r="P178" s="81" t="s">
        <v>122</v>
      </c>
      <c r="Q178" s="86">
        <v>43018</v>
      </c>
      <c r="R178" s="86">
        <v>43018</v>
      </c>
      <c r="S178" s="81" t="s">
        <v>123</v>
      </c>
      <c r="T178" s="86">
        <f t="shared" si="102"/>
        <v>43033</v>
      </c>
      <c r="U178" s="86">
        <v>43018</v>
      </c>
      <c r="V178" s="233">
        <f t="shared" si="100"/>
        <v>0</v>
      </c>
      <c r="W178" s="232" t="str">
        <f t="shared" si="101"/>
        <v>в срок</v>
      </c>
      <c r="X178" s="234" t="s">
        <v>728</v>
      </c>
      <c r="Y178" s="234">
        <v>43019</v>
      </c>
      <c r="Z178" s="234">
        <v>43139</v>
      </c>
      <c r="AA178" s="234" t="s">
        <v>691</v>
      </c>
      <c r="AB178" s="234" t="s">
        <v>263</v>
      </c>
      <c r="AC178" s="233">
        <v>5800.2999999999993</v>
      </c>
      <c r="AD178" s="233">
        <v>5800.2999999999993</v>
      </c>
      <c r="AE178" s="233"/>
      <c r="AF178" s="231"/>
      <c r="AG178" s="231">
        <v>43040</v>
      </c>
      <c r="AH178" s="231">
        <v>43042</v>
      </c>
      <c r="AI178" s="235">
        <f t="shared" si="128"/>
        <v>43042</v>
      </c>
      <c r="AJ178" s="235" t="str">
        <f t="shared" si="129"/>
        <v>в срок</v>
      </c>
      <c r="AK178" s="233">
        <v>5</v>
      </c>
      <c r="AL178" s="231"/>
      <c r="AM178" s="231">
        <v>43042</v>
      </c>
      <c r="AN178" s="231">
        <v>43042</v>
      </c>
      <c r="AO178" s="235" t="str">
        <f t="shared" si="130"/>
        <v>в срок</v>
      </c>
      <c r="AP178" s="236">
        <f t="shared" si="131"/>
        <v>23</v>
      </c>
      <c r="AQ178" s="236">
        <f t="shared" si="132"/>
        <v>0</v>
      </c>
      <c r="AR178" s="236">
        <f t="shared" si="133"/>
        <v>23</v>
      </c>
      <c r="AS178" s="231" t="s">
        <v>263</v>
      </c>
      <c r="AU178" s="237">
        <f>IF(AN178=0,0,Реестр!AN178-Реестр!AG178)</f>
        <v>2</v>
      </c>
      <c r="AV178" s="237">
        <f>IF(AN178=0,0,Реестр!AN178-Реестр!R178)</f>
        <v>24</v>
      </c>
      <c r="AW178" s="11" t="b">
        <f t="shared" si="109"/>
        <v>1</v>
      </c>
      <c r="AX178" s="11" t="s">
        <v>977</v>
      </c>
    </row>
    <row r="179" spans="1:50" ht="75" x14ac:dyDescent="0.25">
      <c r="A179" s="11">
        <v>1</v>
      </c>
      <c r="B179" s="89">
        <v>170</v>
      </c>
      <c r="C179" s="81" t="s">
        <v>194</v>
      </c>
      <c r="D179" s="81" t="s">
        <v>126</v>
      </c>
      <c r="E179" s="155" t="s">
        <v>942</v>
      </c>
      <c r="F179" s="84" t="s">
        <v>542</v>
      </c>
      <c r="G179" s="84" t="s">
        <v>543</v>
      </c>
      <c r="H179" s="84" t="s">
        <v>562</v>
      </c>
      <c r="I179" s="262"/>
      <c r="J179" s="102" t="s">
        <v>916</v>
      </c>
      <c r="K179" s="86">
        <v>43020</v>
      </c>
      <c r="L179" s="84" t="s">
        <v>198</v>
      </c>
      <c r="M179" s="125">
        <v>10</v>
      </c>
      <c r="N179" s="81">
        <v>0.4</v>
      </c>
      <c r="O179" s="81">
        <v>3</v>
      </c>
      <c r="P179" s="81" t="s">
        <v>122</v>
      </c>
      <c r="Q179" s="86">
        <v>43020</v>
      </c>
      <c r="R179" s="86">
        <v>43020</v>
      </c>
      <c r="S179" s="81" t="s">
        <v>123</v>
      </c>
      <c r="T179" s="86">
        <f t="shared" si="102"/>
        <v>43035</v>
      </c>
      <c r="U179" s="86">
        <v>43027</v>
      </c>
      <c r="V179" s="233">
        <f t="shared" si="100"/>
        <v>7</v>
      </c>
      <c r="W179" s="232" t="str">
        <f t="shared" si="101"/>
        <v>в срок</v>
      </c>
      <c r="X179" s="234" t="s">
        <v>729</v>
      </c>
      <c r="Y179" s="234">
        <v>43027</v>
      </c>
      <c r="Z179" s="234">
        <v>43147</v>
      </c>
      <c r="AA179" s="234" t="s">
        <v>320</v>
      </c>
      <c r="AB179" s="234" t="s">
        <v>263</v>
      </c>
      <c r="AC179" s="233">
        <v>550</v>
      </c>
      <c r="AD179" s="233">
        <v>550</v>
      </c>
      <c r="AE179" s="233"/>
      <c r="AF179" s="231"/>
      <c r="AG179" s="231">
        <v>43025</v>
      </c>
      <c r="AH179" s="231">
        <v>43027</v>
      </c>
      <c r="AI179" s="235">
        <f t="shared" si="128"/>
        <v>43027</v>
      </c>
      <c r="AJ179" s="235" t="str">
        <f t="shared" si="129"/>
        <v>в срок</v>
      </c>
      <c r="AK179" s="233">
        <v>10</v>
      </c>
      <c r="AL179" s="231"/>
      <c r="AM179" s="231">
        <v>43027</v>
      </c>
      <c r="AN179" s="231">
        <v>43027</v>
      </c>
      <c r="AO179" s="235" t="str">
        <f t="shared" si="130"/>
        <v>в срок</v>
      </c>
      <c r="AP179" s="236">
        <f t="shared" si="131"/>
        <v>0</v>
      </c>
      <c r="AQ179" s="236">
        <f t="shared" si="132"/>
        <v>0</v>
      </c>
      <c r="AR179" s="236">
        <f t="shared" si="133"/>
        <v>0</v>
      </c>
      <c r="AS179" s="231" t="s">
        <v>263</v>
      </c>
      <c r="AU179" s="237">
        <f>IF(AN179=0,0,Реестр!AN179-Реестр!AG179)</f>
        <v>2</v>
      </c>
      <c r="AV179" s="237">
        <f>IF(AN179=0,0,Реестр!AN179-Реестр!R179)</f>
        <v>7</v>
      </c>
      <c r="AW179" s="11" t="b">
        <f t="shared" si="109"/>
        <v>1</v>
      </c>
      <c r="AX179" s="11" t="s">
        <v>977</v>
      </c>
    </row>
    <row r="180" spans="1:50" ht="75" x14ac:dyDescent="0.25">
      <c r="A180" s="11">
        <v>1</v>
      </c>
      <c r="B180" s="89">
        <v>171</v>
      </c>
      <c r="C180" s="81" t="s">
        <v>194</v>
      </c>
      <c r="D180" s="81" t="s">
        <v>126</v>
      </c>
      <c r="E180" s="155" t="s">
        <v>942</v>
      </c>
      <c r="F180" s="84" t="s">
        <v>478</v>
      </c>
      <c r="G180" s="84" t="s">
        <v>208</v>
      </c>
      <c r="H180" s="84" t="s">
        <v>477</v>
      </c>
      <c r="I180" s="262"/>
      <c r="J180" s="102" t="s">
        <v>917</v>
      </c>
      <c r="K180" s="86">
        <v>43026</v>
      </c>
      <c r="L180" s="84" t="s">
        <v>198</v>
      </c>
      <c r="M180" s="125">
        <v>5</v>
      </c>
      <c r="N180" s="81">
        <v>0.4</v>
      </c>
      <c r="O180" s="81">
        <v>3</v>
      </c>
      <c r="P180" s="81" t="s">
        <v>122</v>
      </c>
      <c r="Q180" s="86">
        <v>43026</v>
      </c>
      <c r="R180" s="86">
        <v>43026</v>
      </c>
      <c r="S180" s="81" t="s">
        <v>123</v>
      </c>
      <c r="T180" s="86">
        <f t="shared" si="102"/>
        <v>43041</v>
      </c>
      <c r="U180" s="86">
        <v>43035</v>
      </c>
      <c r="V180" s="233">
        <f t="shared" si="100"/>
        <v>9</v>
      </c>
      <c r="W180" s="232" t="str">
        <f t="shared" si="101"/>
        <v>в срок</v>
      </c>
      <c r="X180" s="234" t="s">
        <v>730</v>
      </c>
      <c r="Y180" s="234">
        <v>43035</v>
      </c>
      <c r="Z180" s="234">
        <v>43155</v>
      </c>
      <c r="AA180" s="234" t="s">
        <v>315</v>
      </c>
      <c r="AB180" s="234" t="s">
        <v>263</v>
      </c>
      <c r="AC180" s="233">
        <v>5800.2999999999993</v>
      </c>
      <c r="AD180" s="233">
        <v>5800.2999999999993</v>
      </c>
      <c r="AE180" s="233"/>
      <c r="AF180" s="231"/>
      <c r="AG180" s="231">
        <v>43085</v>
      </c>
      <c r="AH180" s="231">
        <v>43087</v>
      </c>
      <c r="AI180" s="235">
        <f t="shared" si="128"/>
        <v>43087</v>
      </c>
      <c r="AJ180" s="235" t="str">
        <f t="shared" si="129"/>
        <v>в срок</v>
      </c>
      <c r="AK180" s="233">
        <v>5</v>
      </c>
      <c r="AL180" s="231"/>
      <c r="AM180" s="231">
        <v>43087</v>
      </c>
      <c r="AN180" s="231">
        <v>43087</v>
      </c>
      <c r="AO180" s="235" t="str">
        <f t="shared" si="130"/>
        <v>в срок</v>
      </c>
      <c r="AP180" s="236">
        <f t="shared" si="131"/>
        <v>52</v>
      </c>
      <c r="AQ180" s="236">
        <f t="shared" si="132"/>
        <v>0</v>
      </c>
      <c r="AR180" s="236">
        <f t="shared" si="133"/>
        <v>52</v>
      </c>
      <c r="AS180" s="231" t="s">
        <v>263</v>
      </c>
      <c r="AU180" s="237">
        <f>IF(AN180=0,0,Реестр!AN180-Реестр!AG180)</f>
        <v>2</v>
      </c>
      <c r="AV180" s="237">
        <f>IF(AN180=0,0,Реестр!AN180-Реестр!R180)</f>
        <v>61</v>
      </c>
      <c r="AW180" s="11" t="b">
        <f t="shared" si="109"/>
        <v>1</v>
      </c>
      <c r="AX180" s="11" t="s">
        <v>977</v>
      </c>
    </row>
    <row r="181" spans="1:50" ht="75" hidden="1" x14ac:dyDescent="0.25">
      <c r="A181" s="11">
        <v>1</v>
      </c>
      <c r="B181" s="89">
        <v>172</v>
      </c>
      <c r="C181" s="81" t="s">
        <v>194</v>
      </c>
      <c r="D181" s="81" t="s">
        <v>126</v>
      </c>
      <c r="E181" s="155" t="s">
        <v>942</v>
      </c>
      <c r="F181" s="84" t="s">
        <v>546</v>
      </c>
      <c r="G181" s="84" t="s">
        <v>544</v>
      </c>
      <c r="H181" s="84" t="s">
        <v>547</v>
      </c>
      <c r="I181" s="262"/>
      <c r="J181" s="102" t="s">
        <v>918</v>
      </c>
      <c r="K181" s="86">
        <v>43039</v>
      </c>
      <c r="L181" s="84" t="s">
        <v>198</v>
      </c>
      <c r="M181" s="125">
        <v>0</v>
      </c>
      <c r="N181" s="81">
        <v>0.4</v>
      </c>
      <c r="O181" s="81">
        <v>3</v>
      </c>
      <c r="P181" s="81" t="s">
        <v>122</v>
      </c>
      <c r="Q181" s="86">
        <v>43039</v>
      </c>
      <c r="R181" s="86">
        <v>43039</v>
      </c>
      <c r="S181" s="81" t="s">
        <v>123</v>
      </c>
      <c r="T181" s="86">
        <f t="shared" si="102"/>
        <v>43054</v>
      </c>
      <c r="U181" s="86">
        <v>43052</v>
      </c>
      <c r="V181" s="233">
        <f t="shared" si="100"/>
        <v>13</v>
      </c>
      <c r="W181" s="232" t="str">
        <f t="shared" si="101"/>
        <v>в срок</v>
      </c>
      <c r="X181" s="234" t="s">
        <v>732</v>
      </c>
      <c r="Y181" s="234">
        <v>43052</v>
      </c>
      <c r="Z181" s="234">
        <v>43264</v>
      </c>
      <c r="AA181" s="234" t="s">
        <v>735</v>
      </c>
      <c r="AB181" s="234" t="s">
        <v>263</v>
      </c>
      <c r="AC181" s="233">
        <v>550</v>
      </c>
      <c r="AD181" s="233">
        <v>550</v>
      </c>
      <c r="AE181" s="233"/>
      <c r="AF181" s="231"/>
      <c r="AG181" s="231"/>
      <c r="AH181" s="231"/>
      <c r="AI181" s="231"/>
      <c r="AJ181" s="231"/>
      <c r="AK181" s="233"/>
      <c r="AL181" s="231"/>
      <c r="AM181" s="231"/>
      <c r="AN181" s="231"/>
      <c r="AO181" s="231"/>
      <c r="AP181" s="231"/>
      <c r="AQ181" s="231"/>
      <c r="AR181" s="231"/>
      <c r="AS181" s="231"/>
      <c r="AT181" s="231"/>
      <c r="AU181" s="237">
        <f>IF(AN181=0,0,Реестр!AN181-Реестр!AG181)</f>
        <v>0</v>
      </c>
      <c r="AV181" s="237">
        <f>IF(AN181=0,0,Реестр!AN181-Реестр!R181)</f>
        <v>0</v>
      </c>
      <c r="AX181" s="11" t="s">
        <v>977</v>
      </c>
    </row>
    <row r="182" spans="1:50" ht="75" hidden="1" x14ac:dyDescent="0.25">
      <c r="A182" s="11">
        <v>1</v>
      </c>
      <c r="B182" s="89">
        <v>173</v>
      </c>
      <c r="C182" s="81" t="s">
        <v>194</v>
      </c>
      <c r="D182" s="81" t="s">
        <v>126</v>
      </c>
      <c r="E182" s="155" t="s">
        <v>942</v>
      </c>
      <c r="F182" s="84" t="s">
        <v>512</v>
      </c>
      <c r="G182" s="84" t="s">
        <v>208</v>
      </c>
      <c r="H182" s="84" t="s">
        <v>497</v>
      </c>
      <c r="I182" s="262"/>
      <c r="J182" s="102" t="s">
        <v>919</v>
      </c>
      <c r="K182" s="86">
        <v>43047</v>
      </c>
      <c r="L182" s="84" t="s">
        <v>198</v>
      </c>
      <c r="M182" s="125">
        <v>0</v>
      </c>
      <c r="N182" s="81">
        <v>0.4</v>
      </c>
      <c r="O182" s="81">
        <v>3</v>
      </c>
      <c r="P182" s="81" t="s">
        <v>122</v>
      </c>
      <c r="Q182" s="86">
        <v>43047</v>
      </c>
      <c r="R182" s="86">
        <v>43047</v>
      </c>
      <c r="S182" s="81" t="s">
        <v>123</v>
      </c>
      <c r="T182" s="86">
        <f t="shared" si="102"/>
        <v>43062</v>
      </c>
      <c r="U182" s="86">
        <v>43052</v>
      </c>
      <c r="V182" s="233">
        <f t="shared" si="100"/>
        <v>5</v>
      </c>
      <c r="W182" s="232" t="str">
        <f t="shared" si="101"/>
        <v>в срок</v>
      </c>
      <c r="X182" s="234" t="s">
        <v>733</v>
      </c>
      <c r="Y182" s="234">
        <v>43052</v>
      </c>
      <c r="Z182" s="234">
        <v>43264</v>
      </c>
      <c r="AA182" s="234" t="s">
        <v>307</v>
      </c>
      <c r="AB182" s="234" t="s">
        <v>263</v>
      </c>
      <c r="AC182" s="233">
        <v>3480.18</v>
      </c>
      <c r="AD182" s="233">
        <v>3480.18</v>
      </c>
      <c r="AE182" s="233"/>
      <c r="AF182" s="231"/>
      <c r="AG182" s="231"/>
      <c r="AH182" s="231"/>
      <c r="AI182" s="231"/>
      <c r="AJ182" s="231"/>
      <c r="AK182" s="233"/>
      <c r="AL182" s="231"/>
      <c r="AM182" s="231"/>
      <c r="AN182" s="231"/>
      <c r="AO182" s="231"/>
      <c r="AP182" s="231"/>
      <c r="AQ182" s="231"/>
      <c r="AR182" s="231"/>
      <c r="AS182" s="231"/>
      <c r="AT182" s="231"/>
      <c r="AU182" s="237">
        <f>IF(AN182=0,0,Реестр!AN182-Реестр!AG182)</f>
        <v>0</v>
      </c>
      <c r="AV182" s="237">
        <f>IF(AN182=0,0,Реестр!AN182-Реестр!R182)</f>
        <v>0</v>
      </c>
      <c r="AX182" s="11" t="s">
        <v>977</v>
      </c>
    </row>
    <row r="183" spans="1:50" ht="75" x14ac:dyDescent="0.25">
      <c r="A183" s="11">
        <v>1</v>
      </c>
      <c r="B183" s="89">
        <v>174</v>
      </c>
      <c r="C183" s="81" t="s">
        <v>194</v>
      </c>
      <c r="D183" s="81" t="s">
        <v>126</v>
      </c>
      <c r="E183" s="155" t="s">
        <v>942</v>
      </c>
      <c r="F183" s="84" t="s">
        <v>545</v>
      </c>
      <c r="G183" s="84" t="s">
        <v>208</v>
      </c>
      <c r="H183" s="84" t="s">
        <v>444</v>
      </c>
      <c r="I183" s="262"/>
      <c r="J183" s="102" t="s">
        <v>920</v>
      </c>
      <c r="K183" s="86">
        <v>43047</v>
      </c>
      <c r="L183" s="84" t="s">
        <v>198</v>
      </c>
      <c r="M183" s="125">
        <v>15</v>
      </c>
      <c r="N183" s="81">
        <v>0.4</v>
      </c>
      <c r="O183" s="81">
        <v>3</v>
      </c>
      <c r="P183" s="81" t="s">
        <v>122</v>
      </c>
      <c r="Q183" s="86">
        <v>43047</v>
      </c>
      <c r="R183" s="86">
        <v>43047</v>
      </c>
      <c r="S183" s="81" t="s">
        <v>123</v>
      </c>
      <c r="T183" s="86">
        <f t="shared" si="102"/>
        <v>43062</v>
      </c>
      <c r="U183" s="86">
        <v>43052</v>
      </c>
      <c r="V183" s="233">
        <f t="shared" si="100"/>
        <v>5</v>
      </c>
      <c r="W183" s="232" t="str">
        <f t="shared" si="101"/>
        <v>в срок</v>
      </c>
      <c r="X183" s="234" t="s">
        <v>734</v>
      </c>
      <c r="Y183" s="234">
        <v>43052</v>
      </c>
      <c r="Z183" s="234">
        <v>43172</v>
      </c>
      <c r="AA183" s="234" t="s">
        <v>311</v>
      </c>
      <c r="AB183" s="234" t="s">
        <v>263</v>
      </c>
      <c r="AC183" s="233">
        <v>550</v>
      </c>
      <c r="AD183" s="233">
        <v>550</v>
      </c>
      <c r="AE183" s="233"/>
      <c r="AF183" s="231"/>
      <c r="AG183" s="231">
        <v>43064</v>
      </c>
      <c r="AH183" s="231">
        <v>43066</v>
      </c>
      <c r="AI183" s="235">
        <f>IF(AG183&gt;AH183,AG183,AH183)</f>
        <v>43066</v>
      </c>
      <c r="AJ183" s="235" t="str">
        <f>IF(AH183&gt;Z183,"просрочено","в срок")</f>
        <v>в срок</v>
      </c>
      <c r="AK183" s="233">
        <v>15</v>
      </c>
      <c r="AL183" s="231"/>
      <c r="AM183" s="231">
        <v>43066</v>
      </c>
      <c r="AN183" s="231">
        <v>43066</v>
      </c>
      <c r="AO183" s="235" t="str">
        <f>IF(AN183&gt;Z183,"просрочено","в срок")</f>
        <v>в срок</v>
      </c>
      <c r="AP183" s="236">
        <f>AI183-Y183</f>
        <v>14</v>
      </c>
      <c r="AQ183" s="236">
        <f>AM183-AI183</f>
        <v>0</v>
      </c>
      <c r="AR183" s="236">
        <f>AN183-Y183</f>
        <v>14</v>
      </c>
      <c r="AS183" s="231" t="s">
        <v>263</v>
      </c>
      <c r="AU183" s="237">
        <f>IF(AN183=0,0,Реестр!AN183-Реестр!AG183)</f>
        <v>2</v>
      </c>
      <c r="AV183" s="237">
        <f>IF(AN183=0,0,Реестр!AN183-Реестр!R183)</f>
        <v>19</v>
      </c>
      <c r="AW183" s="11" t="b">
        <f t="shared" si="109"/>
        <v>1</v>
      </c>
      <c r="AX183" s="11" t="s">
        <v>977</v>
      </c>
    </row>
    <row r="184" spans="1:50" ht="75" hidden="1" x14ac:dyDescent="0.25">
      <c r="A184" s="11">
        <v>1</v>
      </c>
      <c r="B184" s="89">
        <v>175</v>
      </c>
      <c r="C184" s="81" t="s">
        <v>194</v>
      </c>
      <c r="D184" s="81" t="s">
        <v>126</v>
      </c>
      <c r="E184" s="155" t="s">
        <v>942</v>
      </c>
      <c r="F184" s="84" t="s">
        <v>548</v>
      </c>
      <c r="G184" s="84" t="s">
        <v>208</v>
      </c>
      <c r="H184" s="84" t="s">
        <v>552</v>
      </c>
      <c r="I184" s="262"/>
      <c r="J184" s="102" t="s">
        <v>921</v>
      </c>
      <c r="K184" s="86">
        <v>43056</v>
      </c>
      <c r="L184" s="84" t="s">
        <v>198</v>
      </c>
      <c r="M184" s="125">
        <v>0</v>
      </c>
      <c r="N184" s="81">
        <v>0.4</v>
      </c>
      <c r="O184" s="81">
        <v>3</v>
      </c>
      <c r="P184" s="81" t="s">
        <v>122</v>
      </c>
      <c r="Q184" s="86">
        <v>43056</v>
      </c>
      <c r="R184" s="86">
        <v>43056</v>
      </c>
      <c r="S184" s="81" t="s">
        <v>123</v>
      </c>
      <c r="T184" s="86">
        <f t="shared" si="102"/>
        <v>43071</v>
      </c>
      <c r="U184" s="86">
        <v>43056</v>
      </c>
      <c r="V184" s="233">
        <f t="shared" si="100"/>
        <v>0</v>
      </c>
      <c r="W184" s="232" t="str">
        <f t="shared" si="101"/>
        <v>в срок</v>
      </c>
      <c r="X184" s="234" t="s">
        <v>736</v>
      </c>
      <c r="Y184" s="234">
        <v>43056</v>
      </c>
      <c r="Z184" s="234">
        <v>43176</v>
      </c>
      <c r="AA184" s="234" t="s">
        <v>315</v>
      </c>
      <c r="AB184" s="234" t="s">
        <v>263</v>
      </c>
      <c r="AC184" s="233">
        <v>550</v>
      </c>
      <c r="AD184" s="233">
        <v>550</v>
      </c>
      <c r="AE184" s="233"/>
      <c r="AF184" s="231"/>
      <c r="AG184" s="231"/>
      <c r="AH184" s="231"/>
      <c r="AI184" s="231"/>
      <c r="AJ184" s="231"/>
      <c r="AK184" s="233"/>
      <c r="AL184" s="231"/>
      <c r="AM184" s="231"/>
      <c r="AN184" s="231"/>
      <c r="AO184" s="231"/>
      <c r="AP184" s="231"/>
      <c r="AQ184" s="231"/>
      <c r="AR184" s="231"/>
      <c r="AS184" s="231"/>
      <c r="AT184" s="231"/>
      <c r="AU184" s="237">
        <f>IF(AN184=0,0,Реестр!AN184-Реестр!AG184)</f>
        <v>0</v>
      </c>
      <c r="AV184" s="237">
        <f>IF(AN184=0,0,Реестр!AN184-Реестр!R184)</f>
        <v>0</v>
      </c>
      <c r="AX184" s="11" t="s">
        <v>977</v>
      </c>
    </row>
    <row r="185" spans="1:50" ht="75" x14ac:dyDescent="0.25">
      <c r="A185" s="11">
        <v>1</v>
      </c>
      <c r="B185" s="89">
        <v>176</v>
      </c>
      <c r="C185" s="81" t="s">
        <v>194</v>
      </c>
      <c r="D185" s="81" t="s">
        <v>126</v>
      </c>
      <c r="E185" s="155" t="s">
        <v>942</v>
      </c>
      <c r="F185" s="84" t="s">
        <v>549</v>
      </c>
      <c r="G185" s="84" t="s">
        <v>208</v>
      </c>
      <c r="H185" s="84" t="s">
        <v>554</v>
      </c>
      <c r="I185" s="262"/>
      <c r="J185" s="102" t="s">
        <v>922</v>
      </c>
      <c r="K185" s="86">
        <v>43056</v>
      </c>
      <c r="L185" s="84" t="s">
        <v>198</v>
      </c>
      <c r="M185" s="125">
        <v>15</v>
      </c>
      <c r="N185" s="81">
        <v>0.4</v>
      </c>
      <c r="O185" s="81">
        <v>3</v>
      </c>
      <c r="P185" s="81" t="s">
        <v>122</v>
      </c>
      <c r="Q185" s="86">
        <v>43056</v>
      </c>
      <c r="R185" s="86">
        <v>43056</v>
      </c>
      <c r="S185" s="81" t="s">
        <v>123</v>
      </c>
      <c r="T185" s="86">
        <f t="shared" si="102"/>
        <v>43071</v>
      </c>
      <c r="U185" s="86">
        <v>43056</v>
      </c>
      <c r="V185" s="233">
        <f t="shared" si="100"/>
        <v>0</v>
      </c>
      <c r="W185" s="232" t="str">
        <f t="shared" si="101"/>
        <v>в срок</v>
      </c>
      <c r="X185" s="234" t="s">
        <v>737</v>
      </c>
      <c r="Y185" s="234">
        <v>43056</v>
      </c>
      <c r="Z185" s="234">
        <v>43082</v>
      </c>
      <c r="AA185" s="234" t="s">
        <v>738</v>
      </c>
      <c r="AB185" s="234" t="s">
        <v>263</v>
      </c>
      <c r="AC185" s="233">
        <v>11600.599999999999</v>
      </c>
      <c r="AD185" s="233">
        <v>11600.599999999999</v>
      </c>
      <c r="AE185" s="233"/>
      <c r="AF185" s="231"/>
      <c r="AG185" s="231">
        <v>43080</v>
      </c>
      <c r="AH185" s="231">
        <v>43082</v>
      </c>
      <c r="AI185" s="235">
        <f>IF(AG185&gt;AH185,AG185,AH185)</f>
        <v>43082</v>
      </c>
      <c r="AJ185" s="235" t="str">
        <f>IF(AH185&gt;Z185,"просрочено","в срок")</f>
        <v>в срок</v>
      </c>
      <c r="AK185" s="233">
        <v>15</v>
      </c>
      <c r="AL185" s="231"/>
      <c r="AM185" s="231">
        <v>43082</v>
      </c>
      <c r="AN185" s="231">
        <v>43082</v>
      </c>
      <c r="AO185" s="235" t="str">
        <f>IF(AN185&gt;Z185,"просрочено","в срок")</f>
        <v>в срок</v>
      </c>
      <c r="AP185" s="236">
        <f>AI185-Y185</f>
        <v>26</v>
      </c>
      <c r="AQ185" s="236">
        <f>AM185-AI185</f>
        <v>0</v>
      </c>
      <c r="AR185" s="236">
        <f>AN185-Y185</f>
        <v>26</v>
      </c>
      <c r="AS185" s="231" t="s">
        <v>263</v>
      </c>
      <c r="AU185" s="237">
        <f>IF(AN185=0,0,Реестр!AN185-Реестр!AG185)</f>
        <v>2</v>
      </c>
      <c r="AV185" s="237">
        <f>IF(AN185=0,0,Реестр!AN185-Реестр!R185)</f>
        <v>26</v>
      </c>
      <c r="AW185" s="11" t="b">
        <f t="shared" si="109"/>
        <v>1</v>
      </c>
      <c r="AX185" s="11" t="s">
        <v>977</v>
      </c>
    </row>
    <row r="186" spans="1:50" ht="75" hidden="1" x14ac:dyDescent="0.25">
      <c r="A186" s="11">
        <v>1</v>
      </c>
      <c r="B186" s="89">
        <v>177</v>
      </c>
      <c r="C186" s="81" t="s">
        <v>194</v>
      </c>
      <c r="D186" s="81" t="s">
        <v>126</v>
      </c>
      <c r="E186" s="155" t="s">
        <v>942</v>
      </c>
      <c r="F186" s="84" t="s">
        <v>550</v>
      </c>
      <c r="G186" s="84" t="s">
        <v>551</v>
      </c>
      <c r="H186" s="84" t="s">
        <v>553</v>
      </c>
      <c r="I186" s="262"/>
      <c r="J186" s="102" t="s">
        <v>923</v>
      </c>
      <c r="K186" s="86">
        <v>43056</v>
      </c>
      <c r="L186" s="84" t="s">
        <v>198</v>
      </c>
      <c r="M186" s="125">
        <v>0</v>
      </c>
      <c r="N186" s="81">
        <v>0.4</v>
      </c>
      <c r="O186" s="81">
        <v>3</v>
      </c>
      <c r="P186" s="81" t="s">
        <v>122</v>
      </c>
      <c r="Q186" s="86">
        <v>43056</v>
      </c>
      <c r="R186" s="86">
        <v>43056</v>
      </c>
      <c r="S186" s="81" t="s">
        <v>123</v>
      </c>
      <c r="T186" s="86">
        <f t="shared" si="102"/>
        <v>43071</v>
      </c>
      <c r="U186" s="86">
        <v>43058</v>
      </c>
      <c r="V186" s="233">
        <f t="shared" si="100"/>
        <v>2</v>
      </c>
      <c r="W186" s="232" t="str">
        <f t="shared" si="101"/>
        <v>в срок</v>
      </c>
      <c r="X186" s="234" t="s">
        <v>739</v>
      </c>
      <c r="Y186" s="234">
        <v>43059</v>
      </c>
      <c r="Z186" s="234" t="s">
        <v>946</v>
      </c>
      <c r="AA186" s="234" t="s">
        <v>740</v>
      </c>
      <c r="AB186" s="234" t="s">
        <v>263</v>
      </c>
      <c r="AC186" s="233">
        <v>550</v>
      </c>
      <c r="AD186" s="233">
        <v>550</v>
      </c>
      <c r="AE186" s="233"/>
      <c r="AF186" s="231"/>
      <c r="AG186" s="231"/>
      <c r="AH186" s="231"/>
      <c r="AI186" s="231"/>
      <c r="AJ186" s="231"/>
      <c r="AK186" s="233"/>
      <c r="AL186" s="231"/>
      <c r="AM186" s="231"/>
      <c r="AN186" s="231"/>
      <c r="AO186" s="231"/>
      <c r="AP186" s="231"/>
      <c r="AQ186" s="231"/>
      <c r="AR186" s="231"/>
      <c r="AS186" s="231"/>
      <c r="AT186" s="231"/>
      <c r="AU186" s="237">
        <f>IF(AN186=0,0,Реестр!AN186-Реестр!AG186)</f>
        <v>0</v>
      </c>
      <c r="AV186" s="237">
        <f>IF(AN186=0,0,Реестр!AN186-Реестр!R186)</f>
        <v>0</v>
      </c>
      <c r="AX186" s="11" t="s">
        <v>977</v>
      </c>
    </row>
    <row r="187" spans="1:50" ht="75" hidden="1" x14ac:dyDescent="0.25">
      <c r="A187" s="11">
        <v>1</v>
      </c>
      <c r="B187" s="89">
        <v>178</v>
      </c>
      <c r="C187" s="81" t="s">
        <v>194</v>
      </c>
      <c r="D187" s="81" t="s">
        <v>126</v>
      </c>
      <c r="E187" s="155" t="s">
        <v>942</v>
      </c>
      <c r="F187" s="84" t="s">
        <v>555</v>
      </c>
      <c r="G187" s="84" t="s">
        <v>556</v>
      </c>
      <c r="H187" s="84" t="s">
        <v>561</v>
      </c>
      <c r="I187" s="262"/>
      <c r="J187" s="102" t="s">
        <v>924</v>
      </c>
      <c r="K187" s="86">
        <v>43088</v>
      </c>
      <c r="L187" s="84" t="s">
        <v>198</v>
      </c>
      <c r="M187" s="125">
        <v>0</v>
      </c>
      <c r="N187" s="81">
        <v>0.4</v>
      </c>
      <c r="O187" s="81">
        <v>3</v>
      </c>
      <c r="P187" s="81" t="s">
        <v>122</v>
      </c>
      <c r="Q187" s="86">
        <v>43088</v>
      </c>
      <c r="R187" s="86">
        <v>43088</v>
      </c>
      <c r="S187" s="81" t="s">
        <v>123</v>
      </c>
      <c r="T187" s="86">
        <f t="shared" si="102"/>
        <v>43103</v>
      </c>
      <c r="U187" s="86">
        <v>43098</v>
      </c>
      <c r="V187" s="233">
        <f t="shared" si="100"/>
        <v>10</v>
      </c>
      <c r="W187" s="232" t="str">
        <f t="shared" si="101"/>
        <v>в срок</v>
      </c>
      <c r="X187" s="234"/>
      <c r="Y187" s="234"/>
      <c r="Z187" s="234"/>
      <c r="AA187" s="234"/>
      <c r="AB187" s="234"/>
      <c r="AC187" s="233"/>
      <c r="AD187" s="233"/>
      <c r="AE187" s="233"/>
      <c r="AF187" s="231"/>
      <c r="AG187" s="231"/>
      <c r="AH187" s="231"/>
      <c r="AI187" s="231"/>
      <c r="AJ187" s="231"/>
      <c r="AK187" s="233"/>
      <c r="AL187" s="231"/>
      <c r="AM187" s="231"/>
      <c r="AN187" s="231"/>
      <c r="AO187" s="231"/>
      <c r="AP187" s="231"/>
      <c r="AQ187" s="231"/>
      <c r="AR187" s="231"/>
      <c r="AS187" s="231"/>
      <c r="AT187" s="231"/>
      <c r="AU187" s="237">
        <f>IF(AN187=0,0,Реестр!AN187-Реестр!AG187)</f>
        <v>0</v>
      </c>
      <c r="AV187" s="237">
        <f>IF(AN187=0,0,Реестр!AN187-Реестр!R187)</f>
        <v>0</v>
      </c>
      <c r="AX187" s="11" t="s">
        <v>977</v>
      </c>
    </row>
    <row r="188" spans="1:50" ht="75" hidden="1" x14ac:dyDescent="0.25">
      <c r="A188" s="11">
        <v>1</v>
      </c>
      <c r="B188" s="89">
        <v>179</v>
      </c>
      <c r="C188" s="81" t="s">
        <v>194</v>
      </c>
      <c r="D188" s="81" t="s">
        <v>126</v>
      </c>
      <c r="E188" s="155" t="s">
        <v>942</v>
      </c>
      <c r="F188" s="84" t="s">
        <v>557</v>
      </c>
      <c r="G188" s="84" t="s">
        <v>558</v>
      </c>
      <c r="H188" s="84" t="s">
        <v>444</v>
      </c>
      <c r="I188" s="262"/>
      <c r="J188" s="102" t="s">
        <v>925</v>
      </c>
      <c r="K188" s="86">
        <v>43096</v>
      </c>
      <c r="L188" s="84" t="s">
        <v>198</v>
      </c>
      <c r="M188" s="125">
        <v>0</v>
      </c>
      <c r="N188" s="81">
        <v>0.4</v>
      </c>
      <c r="O188" s="81">
        <v>3</v>
      </c>
      <c r="P188" s="81" t="s">
        <v>122</v>
      </c>
      <c r="Q188" s="86">
        <v>43096</v>
      </c>
      <c r="R188" s="86">
        <v>43096</v>
      </c>
      <c r="S188" s="81" t="s">
        <v>123</v>
      </c>
      <c r="T188" s="86">
        <f t="shared" si="102"/>
        <v>43111</v>
      </c>
      <c r="U188" s="86">
        <v>43110</v>
      </c>
      <c r="V188" s="233">
        <f t="shared" si="100"/>
        <v>14</v>
      </c>
      <c r="W188" s="232" t="str">
        <f t="shared" si="101"/>
        <v>в срок</v>
      </c>
      <c r="X188" s="234"/>
      <c r="Y188" s="234"/>
      <c r="Z188" s="234"/>
      <c r="AA188" s="234"/>
      <c r="AB188" s="234"/>
      <c r="AC188" s="233"/>
      <c r="AD188" s="233"/>
      <c r="AE188" s="233"/>
      <c r="AF188" s="231"/>
      <c r="AG188" s="231"/>
      <c r="AH188" s="231"/>
      <c r="AI188" s="231"/>
      <c r="AJ188" s="231"/>
      <c r="AK188" s="233"/>
      <c r="AL188" s="231"/>
      <c r="AM188" s="231"/>
      <c r="AN188" s="231"/>
      <c r="AO188" s="231"/>
      <c r="AP188" s="231"/>
      <c r="AQ188" s="231"/>
      <c r="AR188" s="231"/>
      <c r="AS188" s="231"/>
      <c r="AT188" s="231"/>
      <c r="AU188" s="237">
        <f>IF(AN188=0,0,Реестр!AN188-Реестр!AG188)</f>
        <v>0</v>
      </c>
      <c r="AV188" s="237">
        <f>IF(AN188=0,0,Реестр!AN188-Реестр!R188)</f>
        <v>0</v>
      </c>
      <c r="AX188" s="11" t="s">
        <v>977</v>
      </c>
    </row>
    <row r="189" spans="1:50" ht="75" hidden="1" x14ac:dyDescent="0.25">
      <c r="A189" s="11">
        <v>1</v>
      </c>
      <c r="B189" s="89">
        <v>180</v>
      </c>
      <c r="C189" s="81" t="s">
        <v>194</v>
      </c>
      <c r="D189" s="81" t="s">
        <v>126</v>
      </c>
      <c r="E189" s="155" t="s">
        <v>942</v>
      </c>
      <c r="F189" s="84" t="s">
        <v>559</v>
      </c>
      <c r="G189" s="84" t="s">
        <v>558</v>
      </c>
      <c r="H189" s="84" t="s">
        <v>560</v>
      </c>
      <c r="I189" s="262"/>
      <c r="J189" s="102" t="s">
        <v>926</v>
      </c>
      <c r="K189" s="86">
        <v>43088</v>
      </c>
      <c r="L189" s="84" t="s">
        <v>198</v>
      </c>
      <c r="M189" s="125">
        <v>0</v>
      </c>
      <c r="N189" s="81">
        <v>0.4</v>
      </c>
      <c r="O189" s="81">
        <v>3</v>
      </c>
      <c r="P189" s="81" t="s">
        <v>122</v>
      </c>
      <c r="Q189" s="86">
        <v>43088</v>
      </c>
      <c r="R189" s="86">
        <v>43088</v>
      </c>
      <c r="S189" s="81" t="s">
        <v>123</v>
      </c>
      <c r="T189" s="86">
        <f t="shared" si="102"/>
        <v>43103</v>
      </c>
      <c r="U189" s="86">
        <v>43098</v>
      </c>
      <c r="V189" s="233">
        <f t="shared" si="100"/>
        <v>10</v>
      </c>
      <c r="W189" s="232" t="str">
        <f t="shared" si="101"/>
        <v>в срок</v>
      </c>
      <c r="X189" s="234"/>
      <c r="Y189" s="234"/>
      <c r="Z189" s="234"/>
      <c r="AA189" s="234"/>
      <c r="AB189" s="234"/>
      <c r="AC189" s="233"/>
      <c r="AD189" s="233"/>
      <c r="AE189" s="233"/>
      <c r="AF189" s="231"/>
      <c r="AG189" s="231"/>
      <c r="AH189" s="231"/>
      <c r="AI189" s="231"/>
      <c r="AJ189" s="231"/>
      <c r="AK189" s="233"/>
      <c r="AL189" s="231"/>
      <c r="AM189" s="231"/>
      <c r="AN189" s="231"/>
      <c r="AO189" s="231"/>
      <c r="AP189" s="231"/>
      <c r="AQ189" s="231"/>
      <c r="AR189" s="231"/>
      <c r="AS189" s="231"/>
      <c r="AT189" s="231"/>
      <c r="AU189" s="237">
        <f>IF(AN189=0,0,Реестр!AN189-Реестр!AG189)</f>
        <v>0</v>
      </c>
      <c r="AV189" s="237">
        <f>IF(AN189=0,0,Реестр!AN189-Реестр!R189)</f>
        <v>0</v>
      </c>
      <c r="AX189" s="11" t="s">
        <v>977</v>
      </c>
    </row>
    <row r="190" spans="1:50" ht="75" x14ac:dyDescent="0.25">
      <c r="A190" s="11">
        <v>1</v>
      </c>
      <c r="B190" s="89">
        <v>181</v>
      </c>
      <c r="C190" s="81" t="s">
        <v>194</v>
      </c>
      <c r="D190" s="81" t="s">
        <v>126</v>
      </c>
      <c r="E190" s="155" t="s">
        <v>942</v>
      </c>
      <c r="F190" s="84" t="s">
        <v>563</v>
      </c>
      <c r="G190" s="84" t="s">
        <v>208</v>
      </c>
      <c r="H190" s="84" t="s">
        <v>564</v>
      </c>
      <c r="I190" s="262"/>
      <c r="J190" s="81" t="s">
        <v>932</v>
      </c>
      <c r="K190" s="86">
        <v>42852</v>
      </c>
      <c r="L190" s="84" t="s">
        <v>246</v>
      </c>
      <c r="M190" s="125">
        <v>15</v>
      </c>
      <c r="N190" s="81">
        <v>0.4</v>
      </c>
      <c r="O190" s="81">
        <v>3</v>
      </c>
      <c r="P190" s="81" t="s">
        <v>122</v>
      </c>
      <c r="Q190" s="86">
        <v>42852</v>
      </c>
      <c r="R190" s="86">
        <v>42852</v>
      </c>
      <c r="S190" s="81" t="s">
        <v>123</v>
      </c>
      <c r="T190" s="86">
        <f t="shared" si="102"/>
        <v>42867</v>
      </c>
      <c r="U190" s="86">
        <v>42859</v>
      </c>
      <c r="V190" s="233">
        <f t="shared" si="100"/>
        <v>7</v>
      </c>
      <c r="W190" s="232" t="str">
        <f t="shared" si="101"/>
        <v>в срок</v>
      </c>
      <c r="X190" s="234" t="s">
        <v>741</v>
      </c>
      <c r="Y190" s="234">
        <v>42860</v>
      </c>
      <c r="Z190" s="234">
        <v>42980</v>
      </c>
      <c r="AA190" s="234" t="s">
        <v>742</v>
      </c>
      <c r="AB190" s="234" t="s">
        <v>263</v>
      </c>
      <c r="AC190" s="233">
        <v>550</v>
      </c>
      <c r="AD190" s="233">
        <v>550</v>
      </c>
      <c r="AE190" s="233"/>
      <c r="AF190" s="231"/>
      <c r="AG190" s="231">
        <v>42868</v>
      </c>
      <c r="AH190" s="231">
        <v>42870</v>
      </c>
      <c r="AI190" s="235">
        <f t="shared" ref="AI190:AI191" si="134">IF(AG190&gt;AH190,AG190,AH190)</f>
        <v>42870</v>
      </c>
      <c r="AJ190" s="235" t="str">
        <f t="shared" ref="AJ190:AJ191" si="135">IF(AH190&gt;Z190,"просрочено","в срок")</f>
        <v>в срок</v>
      </c>
      <c r="AK190" s="233">
        <v>15</v>
      </c>
      <c r="AL190" s="231"/>
      <c r="AM190" s="231">
        <v>42870</v>
      </c>
      <c r="AN190" s="231">
        <v>42870</v>
      </c>
      <c r="AO190" s="235" t="str">
        <f t="shared" ref="AO190:AO191" si="136">IF(AN190&gt;Z190,"просрочено","в срок")</f>
        <v>в срок</v>
      </c>
      <c r="AP190" s="236">
        <f t="shared" ref="AP190:AP191" si="137">AI190-Y190</f>
        <v>10</v>
      </c>
      <c r="AQ190" s="236">
        <f t="shared" ref="AQ190:AQ191" si="138">AM190-AI190</f>
        <v>0</v>
      </c>
      <c r="AR190" s="236">
        <f t="shared" ref="AR190:AR191" si="139">AN190-Y190</f>
        <v>10</v>
      </c>
      <c r="AS190" s="231" t="s">
        <v>263</v>
      </c>
      <c r="AU190" s="237">
        <f>IF(AN190=0,0,Реестр!AN190-Реестр!AG190)</f>
        <v>2</v>
      </c>
      <c r="AV190" s="237">
        <f>IF(AN190=0,0,Реестр!AN190-Реестр!R190)</f>
        <v>18</v>
      </c>
      <c r="AW190" s="11" t="b">
        <f t="shared" si="109"/>
        <v>1</v>
      </c>
      <c r="AX190" s="11" t="s">
        <v>977</v>
      </c>
    </row>
    <row r="191" spans="1:50" ht="75" x14ac:dyDescent="0.25">
      <c r="A191" s="11">
        <v>1</v>
      </c>
      <c r="B191" s="89">
        <v>182</v>
      </c>
      <c r="C191" s="81" t="s">
        <v>194</v>
      </c>
      <c r="D191" s="81" t="s">
        <v>126</v>
      </c>
      <c r="E191" s="155" t="s">
        <v>942</v>
      </c>
      <c r="F191" s="84" t="s">
        <v>565</v>
      </c>
      <c r="G191" s="84" t="s">
        <v>232</v>
      </c>
      <c r="H191" s="84" t="s">
        <v>566</v>
      </c>
      <c r="I191" s="262"/>
      <c r="J191" s="81" t="s">
        <v>933</v>
      </c>
      <c r="K191" s="86">
        <v>42874</v>
      </c>
      <c r="L191" s="84" t="s">
        <v>246</v>
      </c>
      <c r="M191" s="125">
        <v>10</v>
      </c>
      <c r="N191" s="81">
        <v>0.4</v>
      </c>
      <c r="O191" s="81">
        <v>3</v>
      </c>
      <c r="P191" s="81" t="s">
        <v>122</v>
      </c>
      <c r="Q191" s="86">
        <v>42874</v>
      </c>
      <c r="R191" s="86">
        <v>42874</v>
      </c>
      <c r="S191" s="81" t="s">
        <v>123</v>
      </c>
      <c r="T191" s="86">
        <f t="shared" si="102"/>
        <v>42889</v>
      </c>
      <c r="U191" s="86">
        <v>42888</v>
      </c>
      <c r="V191" s="233">
        <f t="shared" si="100"/>
        <v>14</v>
      </c>
      <c r="W191" s="232" t="str">
        <f t="shared" si="101"/>
        <v>в срок</v>
      </c>
      <c r="X191" s="234" t="s">
        <v>743</v>
      </c>
      <c r="Y191" s="234">
        <v>42891</v>
      </c>
      <c r="Z191" s="234">
        <v>43011</v>
      </c>
      <c r="AA191" s="234" t="s">
        <v>744</v>
      </c>
      <c r="AB191" s="234" t="s">
        <v>263</v>
      </c>
      <c r="AC191" s="233">
        <v>550</v>
      </c>
      <c r="AD191" s="233">
        <v>550</v>
      </c>
      <c r="AE191" s="233"/>
      <c r="AF191" s="231"/>
      <c r="AG191" s="231">
        <v>42925</v>
      </c>
      <c r="AH191" s="231">
        <v>42927</v>
      </c>
      <c r="AI191" s="235">
        <f t="shared" si="134"/>
        <v>42927</v>
      </c>
      <c r="AJ191" s="235" t="str">
        <f t="shared" si="135"/>
        <v>в срок</v>
      </c>
      <c r="AK191" s="233">
        <v>10</v>
      </c>
      <c r="AL191" s="231"/>
      <c r="AM191" s="231">
        <v>42927</v>
      </c>
      <c r="AN191" s="231">
        <v>42927</v>
      </c>
      <c r="AO191" s="235" t="str">
        <f t="shared" si="136"/>
        <v>в срок</v>
      </c>
      <c r="AP191" s="236">
        <f t="shared" si="137"/>
        <v>36</v>
      </c>
      <c r="AQ191" s="236">
        <f t="shared" si="138"/>
        <v>0</v>
      </c>
      <c r="AR191" s="236">
        <f t="shared" si="139"/>
        <v>36</v>
      </c>
      <c r="AS191" s="231" t="s">
        <v>263</v>
      </c>
      <c r="AU191" s="237">
        <f>IF(AN191=0,0,Реестр!AN191-Реестр!AG191)</f>
        <v>2</v>
      </c>
      <c r="AV191" s="237">
        <f>IF(AN191=0,0,Реестр!AN191-Реестр!R191)</f>
        <v>53</v>
      </c>
      <c r="AW191" s="11" t="b">
        <f t="shared" si="109"/>
        <v>1</v>
      </c>
      <c r="AX191" s="11" t="s">
        <v>976</v>
      </c>
    </row>
    <row r="192" spans="1:50" ht="75" hidden="1" x14ac:dyDescent="0.25">
      <c r="A192" s="11">
        <v>1</v>
      </c>
      <c r="B192" s="89">
        <v>183</v>
      </c>
      <c r="C192" s="81" t="s">
        <v>194</v>
      </c>
      <c r="D192" s="81" t="s">
        <v>126</v>
      </c>
      <c r="E192" s="155" t="s">
        <v>942</v>
      </c>
      <c r="F192" s="84" t="s">
        <v>567</v>
      </c>
      <c r="G192" s="84" t="s">
        <v>232</v>
      </c>
      <c r="H192" s="84" t="s">
        <v>255</v>
      </c>
      <c r="I192" s="262"/>
      <c r="J192" s="81" t="s">
        <v>934</v>
      </c>
      <c r="K192" s="86">
        <v>42930</v>
      </c>
      <c r="L192" s="84" t="s">
        <v>246</v>
      </c>
      <c r="M192" s="125">
        <v>0</v>
      </c>
      <c r="N192" s="81">
        <v>0.4</v>
      </c>
      <c r="O192" s="81">
        <v>3</v>
      </c>
      <c r="P192" s="81" t="s">
        <v>122</v>
      </c>
      <c r="Q192" s="86">
        <v>42930</v>
      </c>
      <c r="R192" s="86">
        <v>42930</v>
      </c>
      <c r="S192" s="81" t="s">
        <v>123</v>
      </c>
      <c r="T192" s="86">
        <f t="shared" si="102"/>
        <v>42945</v>
      </c>
      <c r="U192" s="85">
        <v>42944</v>
      </c>
      <c r="V192" s="233">
        <f t="shared" si="100"/>
        <v>14</v>
      </c>
      <c r="W192" s="232" t="str">
        <f t="shared" si="101"/>
        <v>в срок</v>
      </c>
      <c r="X192" s="234"/>
      <c r="Y192" s="234"/>
      <c r="Z192" s="234"/>
      <c r="AA192" s="234"/>
      <c r="AB192" s="234"/>
      <c r="AC192" s="233"/>
      <c r="AD192" s="233"/>
      <c r="AE192" s="233"/>
      <c r="AF192" s="231"/>
      <c r="AG192" s="231"/>
      <c r="AH192" s="231"/>
      <c r="AI192" s="231"/>
      <c r="AJ192" s="231"/>
      <c r="AK192" s="233"/>
      <c r="AL192" s="231"/>
      <c r="AM192" s="231"/>
      <c r="AN192" s="231"/>
      <c r="AO192" s="231"/>
      <c r="AP192" s="231"/>
      <c r="AQ192" s="231"/>
      <c r="AR192" s="231"/>
      <c r="AS192" s="231"/>
      <c r="AT192" s="231"/>
      <c r="AU192" s="237">
        <f>IF(AN192=0,0,Реестр!AN192-Реестр!AG192)</f>
        <v>0</v>
      </c>
      <c r="AV192" s="237">
        <f>IF(AN192=0,0,Реестр!AN192-Реестр!R192)</f>
        <v>0</v>
      </c>
      <c r="AX192" s="11" t="s">
        <v>976</v>
      </c>
    </row>
    <row r="193" spans="1:50" ht="75" x14ac:dyDescent="0.25">
      <c r="A193" s="11">
        <v>1</v>
      </c>
      <c r="B193" s="89">
        <v>184</v>
      </c>
      <c r="C193" s="81" t="s">
        <v>194</v>
      </c>
      <c r="D193" s="81" t="s">
        <v>126</v>
      </c>
      <c r="E193" s="155" t="s">
        <v>942</v>
      </c>
      <c r="F193" s="84" t="s">
        <v>568</v>
      </c>
      <c r="G193" s="84" t="s">
        <v>569</v>
      </c>
      <c r="H193" s="84" t="s">
        <v>570</v>
      </c>
      <c r="I193" s="262"/>
      <c r="J193" s="81" t="s">
        <v>935</v>
      </c>
      <c r="K193" s="86">
        <v>42933</v>
      </c>
      <c r="L193" s="84" t="s">
        <v>246</v>
      </c>
      <c r="M193" s="125">
        <v>5</v>
      </c>
      <c r="N193" s="81">
        <v>0.4</v>
      </c>
      <c r="O193" s="81">
        <v>3</v>
      </c>
      <c r="P193" s="81" t="s">
        <v>122</v>
      </c>
      <c r="Q193" s="86">
        <v>42933</v>
      </c>
      <c r="R193" s="86">
        <v>42933</v>
      </c>
      <c r="S193" s="81" t="s">
        <v>123</v>
      </c>
      <c r="T193" s="86">
        <f t="shared" si="102"/>
        <v>42948</v>
      </c>
      <c r="U193" s="86">
        <v>42946</v>
      </c>
      <c r="V193" s="233">
        <f t="shared" si="100"/>
        <v>13</v>
      </c>
      <c r="W193" s="232" t="str">
        <f t="shared" si="101"/>
        <v>в срок</v>
      </c>
      <c r="X193" s="234" t="s">
        <v>745</v>
      </c>
      <c r="Y193" s="234">
        <v>42947</v>
      </c>
      <c r="Z193" s="234">
        <v>43067</v>
      </c>
      <c r="AA193" s="234" t="s">
        <v>746</v>
      </c>
      <c r="AB193" s="234" t="s">
        <v>263</v>
      </c>
      <c r="AC193" s="233">
        <v>550</v>
      </c>
      <c r="AD193" s="233">
        <v>550</v>
      </c>
      <c r="AE193" s="233"/>
      <c r="AF193" s="231"/>
      <c r="AG193" s="231">
        <v>42987</v>
      </c>
      <c r="AH193" s="231">
        <v>42989</v>
      </c>
      <c r="AI193" s="235">
        <f t="shared" ref="AI193:AI195" si="140">IF(AG193&gt;AH193,AG193,AH193)</f>
        <v>42989</v>
      </c>
      <c r="AJ193" s="235" t="str">
        <f t="shared" ref="AJ193:AJ195" si="141">IF(AH193&gt;Z193,"просрочено","в срок")</f>
        <v>в срок</v>
      </c>
      <c r="AK193" s="233">
        <v>5</v>
      </c>
      <c r="AL193" s="231"/>
      <c r="AM193" s="231">
        <v>42989</v>
      </c>
      <c r="AN193" s="231">
        <v>42989</v>
      </c>
      <c r="AO193" s="235" t="str">
        <f t="shared" ref="AO193:AO195" si="142">IF(AN193&gt;Z193,"просрочено","в срок")</f>
        <v>в срок</v>
      </c>
      <c r="AP193" s="236">
        <f t="shared" ref="AP193:AP195" si="143">AI193-Y193</f>
        <v>42</v>
      </c>
      <c r="AQ193" s="236">
        <f t="shared" ref="AQ193:AQ195" si="144">AM193-AI193</f>
        <v>0</v>
      </c>
      <c r="AR193" s="236">
        <f t="shared" ref="AR193:AR195" si="145">AN193-Y193</f>
        <v>42</v>
      </c>
      <c r="AS193" s="231" t="s">
        <v>263</v>
      </c>
      <c r="AU193" s="237">
        <f>IF(AN193=0,0,Реестр!AN193-Реестр!AG193)</f>
        <v>2</v>
      </c>
      <c r="AV193" s="237">
        <f>IF(AN193=0,0,Реестр!AN193-Реестр!R193)</f>
        <v>56</v>
      </c>
      <c r="AW193" s="11" t="b">
        <f t="shared" si="109"/>
        <v>1</v>
      </c>
      <c r="AX193" s="11" t="s">
        <v>976</v>
      </c>
    </row>
    <row r="194" spans="1:50" ht="75" x14ac:dyDescent="0.25">
      <c r="A194" s="11">
        <v>1</v>
      </c>
      <c r="B194" s="89">
        <v>185</v>
      </c>
      <c r="C194" s="81" t="s">
        <v>194</v>
      </c>
      <c r="D194" s="81" t="s">
        <v>126</v>
      </c>
      <c r="E194" s="155" t="s">
        <v>942</v>
      </c>
      <c r="F194" s="84" t="s">
        <v>571</v>
      </c>
      <c r="G194" s="84" t="s">
        <v>232</v>
      </c>
      <c r="H194" s="84" t="s">
        <v>573</v>
      </c>
      <c r="I194" s="262"/>
      <c r="J194" s="81" t="s">
        <v>936</v>
      </c>
      <c r="K194" s="86">
        <v>43015</v>
      </c>
      <c r="L194" s="84" t="s">
        <v>246</v>
      </c>
      <c r="M194" s="125">
        <v>10</v>
      </c>
      <c r="N194" s="81">
        <v>0.4</v>
      </c>
      <c r="O194" s="81">
        <v>3</v>
      </c>
      <c r="P194" s="81" t="s">
        <v>122</v>
      </c>
      <c r="Q194" s="86">
        <v>43015</v>
      </c>
      <c r="R194" s="86">
        <v>43015</v>
      </c>
      <c r="S194" s="81" t="s">
        <v>123</v>
      </c>
      <c r="T194" s="86">
        <f t="shared" si="102"/>
        <v>43030</v>
      </c>
      <c r="U194" s="86">
        <v>43020</v>
      </c>
      <c r="V194" s="233">
        <f t="shared" si="100"/>
        <v>5</v>
      </c>
      <c r="W194" s="232" t="str">
        <f t="shared" si="101"/>
        <v>в срок</v>
      </c>
      <c r="X194" s="234" t="s">
        <v>747</v>
      </c>
      <c r="Y194" s="234">
        <v>43040</v>
      </c>
      <c r="Z194" s="234">
        <v>43160</v>
      </c>
      <c r="AA194" s="234" t="s">
        <v>350</v>
      </c>
      <c r="AB194" s="234" t="s">
        <v>263</v>
      </c>
      <c r="AC194" s="233">
        <v>550</v>
      </c>
      <c r="AD194" s="233">
        <v>550</v>
      </c>
      <c r="AE194" s="233"/>
      <c r="AF194" s="231"/>
      <c r="AG194" s="231">
        <v>43039</v>
      </c>
      <c r="AH194" s="231">
        <v>43041</v>
      </c>
      <c r="AI194" s="235">
        <f t="shared" si="140"/>
        <v>43041</v>
      </c>
      <c r="AJ194" s="235" t="str">
        <f t="shared" si="141"/>
        <v>в срок</v>
      </c>
      <c r="AK194" s="233">
        <v>10</v>
      </c>
      <c r="AL194" s="231"/>
      <c r="AM194" s="231">
        <v>43041</v>
      </c>
      <c r="AN194" s="231">
        <v>43041</v>
      </c>
      <c r="AO194" s="235" t="str">
        <f t="shared" si="142"/>
        <v>в срок</v>
      </c>
      <c r="AP194" s="236">
        <f t="shared" si="143"/>
        <v>1</v>
      </c>
      <c r="AQ194" s="236">
        <f t="shared" si="144"/>
        <v>0</v>
      </c>
      <c r="AR194" s="236">
        <f t="shared" si="145"/>
        <v>1</v>
      </c>
      <c r="AS194" s="231" t="s">
        <v>263</v>
      </c>
      <c r="AU194" s="237">
        <f>IF(AN194=0,0,Реестр!AN194-Реестр!AG194)</f>
        <v>2</v>
      </c>
      <c r="AV194" s="237">
        <f>IF(AN194=0,0,Реестр!AN194-Реестр!R194)</f>
        <v>26</v>
      </c>
      <c r="AW194" s="11" t="b">
        <f t="shared" si="109"/>
        <v>1</v>
      </c>
      <c r="AX194" s="11" t="s">
        <v>976</v>
      </c>
    </row>
    <row r="195" spans="1:50" ht="75" x14ac:dyDescent="0.25">
      <c r="A195" s="11">
        <v>1</v>
      </c>
      <c r="B195" s="89">
        <v>186</v>
      </c>
      <c r="C195" s="81" t="s">
        <v>194</v>
      </c>
      <c r="D195" s="81" t="s">
        <v>126</v>
      </c>
      <c r="E195" s="129" t="s">
        <v>943</v>
      </c>
      <c r="F195" s="84" t="s">
        <v>574</v>
      </c>
      <c r="G195" s="84" t="s">
        <v>575</v>
      </c>
      <c r="H195" s="84" t="s">
        <v>576</v>
      </c>
      <c r="I195" s="84" t="s">
        <v>577</v>
      </c>
      <c r="J195" s="81" t="s">
        <v>937</v>
      </c>
      <c r="K195" s="86">
        <v>43034</v>
      </c>
      <c r="L195" s="84" t="s">
        <v>246</v>
      </c>
      <c r="M195" s="125">
        <v>318</v>
      </c>
      <c r="N195" s="81">
        <v>0.4</v>
      </c>
      <c r="O195" s="81">
        <v>3</v>
      </c>
      <c r="P195" s="81" t="s">
        <v>122</v>
      </c>
      <c r="Q195" s="86">
        <v>43034</v>
      </c>
      <c r="R195" s="86">
        <v>43034</v>
      </c>
      <c r="S195" s="81" t="s">
        <v>123</v>
      </c>
      <c r="T195" s="86">
        <f>R195+30</f>
        <v>43064</v>
      </c>
      <c r="U195" s="86">
        <v>43038</v>
      </c>
      <c r="V195" s="233">
        <f t="shared" si="100"/>
        <v>4</v>
      </c>
      <c r="W195" s="232" t="str">
        <f t="shared" si="101"/>
        <v>в срок</v>
      </c>
      <c r="X195" s="234" t="s">
        <v>749</v>
      </c>
      <c r="Y195" s="234">
        <v>43021</v>
      </c>
      <c r="Z195" s="234">
        <v>43141</v>
      </c>
      <c r="AA195" s="234" t="s">
        <v>351</v>
      </c>
      <c r="AB195" s="234" t="s">
        <v>263</v>
      </c>
      <c r="AC195" s="233">
        <v>368898.44</v>
      </c>
      <c r="AD195" s="233">
        <v>368898.44</v>
      </c>
      <c r="AE195" s="233"/>
      <c r="AF195" s="231"/>
      <c r="AG195" s="231">
        <v>43022</v>
      </c>
      <c r="AH195" s="231">
        <v>43024</v>
      </c>
      <c r="AI195" s="235">
        <f t="shared" si="140"/>
        <v>43024</v>
      </c>
      <c r="AJ195" s="235" t="str">
        <f t="shared" si="141"/>
        <v>в срок</v>
      </c>
      <c r="AK195" s="233">
        <v>318</v>
      </c>
      <c r="AL195" s="231"/>
      <c r="AM195" s="231">
        <v>43024</v>
      </c>
      <c r="AN195" s="231">
        <v>43024</v>
      </c>
      <c r="AO195" s="235" t="str">
        <f t="shared" si="142"/>
        <v>в срок</v>
      </c>
      <c r="AP195" s="236">
        <f t="shared" si="143"/>
        <v>3</v>
      </c>
      <c r="AQ195" s="236">
        <f t="shared" si="144"/>
        <v>0</v>
      </c>
      <c r="AR195" s="236">
        <f t="shared" si="145"/>
        <v>3</v>
      </c>
      <c r="AS195" s="231" t="s">
        <v>263</v>
      </c>
      <c r="AU195" s="237">
        <f>IF(AN195=0,0,Реестр!AN195-Реестр!AG195)</f>
        <v>2</v>
      </c>
      <c r="AV195" s="237">
        <f>IF(AN195=0,0,Реестр!AN195-Реестр!R195)</f>
        <v>-10</v>
      </c>
      <c r="AW195" s="11" t="b">
        <f t="shared" si="109"/>
        <v>1</v>
      </c>
      <c r="AX195" s="11" t="s">
        <v>976</v>
      </c>
    </row>
    <row r="196" spans="1:50" ht="90" hidden="1" x14ac:dyDescent="0.25">
      <c r="A196" s="11">
        <v>1</v>
      </c>
      <c r="B196" s="89">
        <v>187</v>
      </c>
      <c r="C196" s="81" t="s">
        <v>194</v>
      </c>
      <c r="D196" s="81" t="s">
        <v>126</v>
      </c>
      <c r="E196" s="129" t="s">
        <v>943</v>
      </c>
      <c r="F196" s="84" t="s">
        <v>180</v>
      </c>
      <c r="G196" s="84" t="s">
        <v>181</v>
      </c>
      <c r="H196" s="84" t="s">
        <v>182</v>
      </c>
      <c r="I196" s="84" t="s">
        <v>183</v>
      </c>
      <c r="J196" s="81" t="s">
        <v>769</v>
      </c>
      <c r="K196" s="86">
        <v>43052</v>
      </c>
      <c r="L196" s="84" t="s">
        <v>121</v>
      </c>
      <c r="M196" s="125">
        <v>36</v>
      </c>
      <c r="N196" s="81">
        <v>0.4</v>
      </c>
      <c r="O196" s="81">
        <v>3</v>
      </c>
      <c r="P196" s="81" t="s">
        <v>122</v>
      </c>
      <c r="Q196" s="86">
        <v>43052</v>
      </c>
      <c r="R196" s="86">
        <v>43052</v>
      </c>
      <c r="S196" s="81" t="s">
        <v>123</v>
      </c>
      <c r="T196" s="86">
        <f>R196+15</f>
        <v>43067</v>
      </c>
      <c r="U196" s="86">
        <v>43059</v>
      </c>
      <c r="V196" s="233">
        <f t="shared" si="100"/>
        <v>7</v>
      </c>
      <c r="W196" s="232" t="str">
        <f t="shared" si="101"/>
        <v>в срок</v>
      </c>
      <c r="X196" s="234" t="s">
        <v>292</v>
      </c>
      <c r="Y196" s="234">
        <v>43059</v>
      </c>
      <c r="Z196" s="234">
        <v>43179</v>
      </c>
      <c r="AA196" s="234" t="s">
        <v>293</v>
      </c>
      <c r="AB196" s="234" t="s">
        <v>263</v>
      </c>
      <c r="AC196" s="233">
        <v>40602.03</v>
      </c>
      <c r="AD196" s="233">
        <v>40602.03</v>
      </c>
      <c r="AE196" s="233"/>
      <c r="AF196" s="231"/>
      <c r="AG196" s="231"/>
      <c r="AH196" s="231"/>
      <c r="AI196" s="231"/>
      <c r="AJ196" s="231"/>
      <c r="AK196" s="233"/>
      <c r="AL196" s="231"/>
      <c r="AM196" s="231"/>
      <c r="AN196" s="231"/>
      <c r="AO196" s="231"/>
      <c r="AP196" s="231"/>
      <c r="AQ196" s="231"/>
      <c r="AR196" s="231"/>
      <c r="AS196" s="231"/>
      <c r="AT196" s="231"/>
      <c r="AU196" s="237">
        <f>IF(AN196=0,0,Реестр!AN196-Реестр!AG196)</f>
        <v>0</v>
      </c>
      <c r="AV196" s="237">
        <f>IF(AN196=0,0,Реестр!AN196-Реестр!R196)</f>
        <v>0</v>
      </c>
      <c r="AX196" s="11" t="s">
        <v>975</v>
      </c>
    </row>
    <row r="197" spans="1:50" ht="75" x14ac:dyDescent="0.25">
      <c r="A197" s="11">
        <v>1</v>
      </c>
      <c r="B197" s="89">
        <v>188</v>
      </c>
      <c r="C197" s="81" t="s">
        <v>194</v>
      </c>
      <c r="D197" s="81" t="s">
        <v>126</v>
      </c>
      <c r="E197" s="155" t="s">
        <v>942</v>
      </c>
      <c r="F197" s="84" t="s">
        <v>572</v>
      </c>
      <c r="G197" s="84" t="s">
        <v>232</v>
      </c>
      <c r="H197" s="84" t="s">
        <v>255</v>
      </c>
      <c r="I197" s="84"/>
      <c r="J197" s="81" t="s">
        <v>970</v>
      </c>
      <c r="K197" s="86">
        <v>43035</v>
      </c>
      <c r="L197" s="84" t="s">
        <v>246</v>
      </c>
      <c r="M197" s="125">
        <v>6</v>
      </c>
      <c r="N197" s="81">
        <v>0.4</v>
      </c>
      <c r="O197" s="81">
        <v>3</v>
      </c>
      <c r="P197" s="81" t="s">
        <v>122</v>
      </c>
      <c r="Q197" s="86">
        <v>43035</v>
      </c>
      <c r="R197" s="86">
        <v>43035</v>
      </c>
      <c r="S197" s="81" t="s">
        <v>123</v>
      </c>
      <c r="T197" s="86">
        <f>R197+15</f>
        <v>43050</v>
      </c>
      <c r="U197" s="86">
        <v>43045</v>
      </c>
      <c r="V197" s="233">
        <f t="shared" si="100"/>
        <v>10</v>
      </c>
      <c r="W197" s="232" t="str">
        <f t="shared" si="101"/>
        <v>в срок</v>
      </c>
      <c r="X197" s="234" t="s">
        <v>748</v>
      </c>
      <c r="Y197" s="234">
        <v>43046</v>
      </c>
      <c r="Z197" s="234">
        <v>43166</v>
      </c>
      <c r="AA197" s="234" t="s">
        <v>350</v>
      </c>
      <c r="AB197" s="234" t="s">
        <v>263</v>
      </c>
      <c r="AC197" s="233">
        <v>550</v>
      </c>
      <c r="AD197" s="233">
        <v>550</v>
      </c>
      <c r="AE197" s="233"/>
      <c r="AF197" s="231"/>
      <c r="AG197" s="231">
        <v>43066</v>
      </c>
      <c r="AH197" s="231">
        <v>43068</v>
      </c>
      <c r="AI197" s="235">
        <f>IF(AG197&gt;AH197,AG197,AH197)</f>
        <v>43068</v>
      </c>
      <c r="AJ197" s="235" t="str">
        <f>IF(AH197&gt;Z197,"просрочено","в срок")</f>
        <v>в срок</v>
      </c>
      <c r="AK197" s="233">
        <v>6</v>
      </c>
      <c r="AL197" s="231"/>
      <c r="AM197" s="231">
        <v>43068</v>
      </c>
      <c r="AN197" s="231">
        <v>43068</v>
      </c>
      <c r="AO197" s="235" t="str">
        <f>IF(AN197&gt;Z197,"просрочено","в срок")</f>
        <v>в срок</v>
      </c>
      <c r="AP197" s="236">
        <f>AI197-Y197</f>
        <v>22</v>
      </c>
      <c r="AQ197" s="236">
        <f>AM197-AI197</f>
        <v>0</v>
      </c>
      <c r="AR197" s="236">
        <f>AN197-Y197</f>
        <v>22</v>
      </c>
      <c r="AS197" s="231" t="s">
        <v>263</v>
      </c>
      <c r="AU197" s="237">
        <f>IF(AN197=0,0,Реестр!AN197-Реестр!AG197)</f>
        <v>2</v>
      </c>
      <c r="AV197" s="237">
        <f>IF(AN197=0,0,Реестр!AN197-Реестр!R197)</f>
        <v>33</v>
      </c>
      <c r="AW197" s="11" t="b">
        <f t="shared" si="109"/>
        <v>1</v>
      </c>
      <c r="AX197" s="11" t="s">
        <v>976</v>
      </c>
    </row>
    <row r="198" spans="1:50" hidden="1" x14ac:dyDescent="0.25">
      <c r="M198" s="11"/>
      <c r="AU198" s="237">
        <f>IF(AN198=0,0,Реестр!AN198-Реестр!AG198)</f>
        <v>0</v>
      </c>
      <c r="AV198" s="237">
        <f>IF(AN198=0,0,Реестр!AN198-Реестр!R198)</f>
        <v>0</v>
      </c>
    </row>
    <row r="199" spans="1:50" hidden="1" x14ac:dyDescent="0.25">
      <c r="AU199" s="237">
        <f>IF(AN199=0,0,Реестр!AN199-Реестр!AG199)</f>
        <v>0</v>
      </c>
      <c r="AV199" s="237">
        <f>IF(AN199=0,0,Реестр!AN199-Реестр!R199)</f>
        <v>0</v>
      </c>
    </row>
    <row r="200" spans="1:50" hidden="1" x14ac:dyDescent="0.25">
      <c r="AU200" s="237">
        <f>IF(AN200=0,0,Реестр!AN200-Реестр!AG200)</f>
        <v>0</v>
      </c>
      <c r="AV200" s="237">
        <f>IF(AN200=0,0,Реестр!AN200-Реестр!R200)</f>
        <v>0</v>
      </c>
    </row>
    <row r="201" spans="1:50" hidden="1" x14ac:dyDescent="0.25">
      <c r="M201" s="11"/>
      <c r="AU201" s="237">
        <f>IF(AN201=0,0,Реестр!AN201-Реестр!AG201)</f>
        <v>0</v>
      </c>
      <c r="AV201" s="237">
        <f>IF(AN201=0,0,Реестр!AN201-Реестр!R201)</f>
        <v>0</v>
      </c>
    </row>
    <row r="202" spans="1:50" hidden="1" x14ac:dyDescent="0.25">
      <c r="AU202" s="237">
        <f>IF(AN202=0,0,Реестр!AN202-Реестр!AG202)</f>
        <v>0</v>
      </c>
      <c r="AV202" s="237">
        <f>IF(AN202=0,0,Реестр!AN202-Реестр!R202)</f>
        <v>0</v>
      </c>
    </row>
    <row r="203" spans="1:50" hidden="1" x14ac:dyDescent="0.25">
      <c r="AU203" s="237">
        <f>IF(AN203=0,0,Реестр!AN203-Реестр!AG203)</f>
        <v>0</v>
      </c>
      <c r="AV203" s="237">
        <f>IF(AN203=0,0,Реестр!AN203-Реестр!R203)</f>
        <v>0</v>
      </c>
    </row>
    <row r="204" spans="1:50" hidden="1" x14ac:dyDescent="0.25">
      <c r="AU204" s="237">
        <f>IF(AN204=0,0,Реестр!AN204-Реестр!AG204)</f>
        <v>0</v>
      </c>
      <c r="AV204" s="237">
        <f>IF(AN204=0,0,Реестр!AN204-Реестр!R204)</f>
        <v>0</v>
      </c>
    </row>
    <row r="205" spans="1:50" hidden="1" x14ac:dyDescent="0.25">
      <c r="AU205" s="237">
        <f>IF(AN205=0,0,Реестр!AN205-Реестр!AG205)</f>
        <v>0</v>
      </c>
      <c r="AV205" s="237">
        <f>IF(AN205=0,0,Реестр!AN205-Реестр!R205)</f>
        <v>0</v>
      </c>
    </row>
    <row r="206" spans="1:50" hidden="1" x14ac:dyDescent="0.25">
      <c r="AU206" s="237">
        <f>IF(AN206=0,0,Реестр!AN206-Реестр!AG206)</f>
        <v>0</v>
      </c>
      <c r="AV206" s="237">
        <f>IF(AN206=0,0,Реестр!AN206-Реестр!R206)</f>
        <v>0</v>
      </c>
    </row>
    <row r="207" spans="1:50" hidden="1" x14ac:dyDescent="0.25">
      <c r="AU207" s="237">
        <f>IF(AN207=0,0,Реестр!AN207-Реестр!AG207)</f>
        <v>0</v>
      </c>
      <c r="AV207" s="237">
        <f>IF(AN207=0,0,Реестр!AN207-Реестр!R207)</f>
        <v>0</v>
      </c>
    </row>
    <row r="208" spans="1:50" hidden="1" x14ac:dyDescent="0.25">
      <c r="AU208" s="237">
        <f>IF(AN208=0,0,Реестр!AN208-Реестр!AG208)</f>
        <v>0</v>
      </c>
      <c r="AV208" s="237">
        <f>IF(AN208=0,0,Реестр!AN208-Реестр!R208)</f>
        <v>0</v>
      </c>
    </row>
    <row r="209" spans="47:48" hidden="1" x14ac:dyDescent="0.25">
      <c r="AU209" s="237">
        <f>IF(AN209=0,0,Реестр!AN209-Реестр!AG209)</f>
        <v>0</v>
      </c>
      <c r="AV209" s="237">
        <f>IF(AN209=0,0,Реестр!AN209-Реестр!R209)</f>
        <v>0</v>
      </c>
    </row>
    <row r="210" spans="47:48" hidden="1" x14ac:dyDescent="0.25">
      <c r="AU210" s="237">
        <f>IF(AN210=0,0,Реестр!AN210-Реестр!AG210)</f>
        <v>0</v>
      </c>
      <c r="AV210" s="237">
        <f>IF(AN210=0,0,Реестр!AN210-Реестр!R210)</f>
        <v>0</v>
      </c>
    </row>
    <row r="211" spans="47:48" hidden="1" x14ac:dyDescent="0.25">
      <c r="AU211" s="237">
        <f>IF(AN211=0,0,Реестр!AN211-Реестр!AG211)</f>
        <v>0</v>
      </c>
      <c r="AV211" s="237">
        <f>IF(AN211=0,0,Реестр!AN211-Реестр!R211)</f>
        <v>0</v>
      </c>
    </row>
    <row r="212" spans="47:48" hidden="1" x14ac:dyDescent="0.25">
      <c r="AU212" s="237">
        <f>IF(AN212=0,0,Реестр!AN212-Реестр!AG212)</f>
        <v>0</v>
      </c>
      <c r="AV212" s="237">
        <f>IF(AN212=0,0,Реестр!AN212-Реестр!R212)</f>
        <v>0</v>
      </c>
    </row>
    <row r="213" spans="47:48" hidden="1" x14ac:dyDescent="0.25">
      <c r="AU213" s="237">
        <f>IF(AN213=0,0,Реестр!AN213-Реестр!AG213)</f>
        <v>0</v>
      </c>
      <c r="AV213" s="237">
        <f>IF(AN213=0,0,Реестр!AN213-Реестр!R213)</f>
        <v>0</v>
      </c>
    </row>
    <row r="214" spans="47:48" hidden="1" x14ac:dyDescent="0.25">
      <c r="AU214" s="237">
        <f>IF(AN214=0,0,Реестр!AN214-Реестр!AG214)</f>
        <v>0</v>
      </c>
      <c r="AV214" s="237">
        <f>IF(AN214=0,0,Реестр!AN214-Реестр!R214)</f>
        <v>0</v>
      </c>
    </row>
    <row r="215" spans="47:48" hidden="1" x14ac:dyDescent="0.25">
      <c r="AU215" s="237">
        <f>IF(AN215=0,0,Реестр!AN215-Реестр!AG215)</f>
        <v>0</v>
      </c>
      <c r="AV215" s="237">
        <f>IF(AN215=0,0,Реестр!AN215-Реестр!R215)</f>
        <v>0</v>
      </c>
    </row>
    <row r="216" spans="47:48" hidden="1" x14ac:dyDescent="0.25">
      <c r="AU216" s="237">
        <f>IF(AN216=0,0,Реестр!AN216-Реестр!AG216)</f>
        <v>0</v>
      </c>
      <c r="AV216" s="237">
        <f>IF(AN216=0,0,Реестр!AN216-Реестр!R216)</f>
        <v>0</v>
      </c>
    </row>
    <row r="217" spans="47:48" hidden="1" x14ac:dyDescent="0.25">
      <c r="AU217" s="237">
        <f>IF(AN217=0,0,Реестр!AN217-Реестр!AG217)</f>
        <v>0</v>
      </c>
      <c r="AV217" s="237">
        <f>IF(AN217=0,0,Реестр!AN217-Реестр!R217)</f>
        <v>0</v>
      </c>
    </row>
    <row r="218" spans="47:48" hidden="1" x14ac:dyDescent="0.25">
      <c r="AU218" s="237">
        <f>IF(AN218=0,0,Реестр!AN218-Реестр!AG218)</f>
        <v>0</v>
      </c>
      <c r="AV218" s="237">
        <f>IF(AN218=0,0,Реестр!AN218-Реестр!R218)</f>
        <v>0</v>
      </c>
    </row>
    <row r="219" spans="47:48" hidden="1" x14ac:dyDescent="0.25">
      <c r="AU219" s="237">
        <f>IF(AN219=0,0,Реестр!AN219-Реестр!AG219)</f>
        <v>0</v>
      </c>
      <c r="AV219" s="237">
        <f>IF(AN219=0,0,Реестр!AN219-Реестр!R219)</f>
        <v>0</v>
      </c>
    </row>
    <row r="220" spans="47:48" hidden="1" x14ac:dyDescent="0.25">
      <c r="AU220" s="237">
        <f>IF(AN220=0,0,Реестр!AN220-Реестр!AG220)</f>
        <v>0</v>
      </c>
      <c r="AV220" s="237">
        <f>IF(AN220=0,0,Реестр!AN220-Реестр!R220)</f>
        <v>0</v>
      </c>
    </row>
    <row r="221" spans="47:48" hidden="1" x14ac:dyDescent="0.25">
      <c r="AU221" s="237">
        <f>IF(AN221=0,0,Реестр!AN221-Реестр!AG221)</f>
        <v>0</v>
      </c>
      <c r="AV221" s="237">
        <f>IF(AN221=0,0,Реестр!AN221-Реестр!R221)</f>
        <v>0</v>
      </c>
    </row>
    <row r="222" spans="47:48" hidden="1" x14ac:dyDescent="0.25">
      <c r="AU222" s="237">
        <f>IF(AN222=0,0,Реестр!AN222-Реестр!AG222)</f>
        <v>0</v>
      </c>
      <c r="AV222" s="237">
        <f>IF(AN222=0,0,Реестр!AN222-Реестр!R222)</f>
        <v>0</v>
      </c>
    </row>
    <row r="223" spans="47:48" hidden="1" x14ac:dyDescent="0.25">
      <c r="AU223" s="237">
        <f>IF(AN223=0,0,Реестр!AN223-Реестр!AG223)</f>
        <v>0</v>
      </c>
      <c r="AV223" s="237">
        <f>IF(AN223=0,0,Реестр!AN223-Реестр!R223)</f>
        <v>0</v>
      </c>
    </row>
    <row r="224" spans="47:48" hidden="1" x14ac:dyDescent="0.25">
      <c r="AU224" s="237">
        <f>IF(AN224=0,0,Реестр!AN224-Реестр!AG224)</f>
        <v>0</v>
      </c>
      <c r="AV224" s="237">
        <f>IF(AN224=0,0,Реестр!AN224-Реестр!R224)</f>
        <v>0</v>
      </c>
    </row>
    <row r="225" spans="47:48" hidden="1" x14ac:dyDescent="0.25">
      <c r="AU225" s="237">
        <f>IF(AN225=0,0,Реестр!AN225-Реестр!AG225)</f>
        <v>0</v>
      </c>
      <c r="AV225" s="237">
        <f>IF(AN225=0,0,Реестр!AN225-Реестр!R225)</f>
        <v>0</v>
      </c>
    </row>
    <row r="226" spans="47:48" hidden="1" x14ac:dyDescent="0.25">
      <c r="AU226" s="237">
        <f>IF(AN226=0,0,Реестр!AN226-Реестр!AG226)</f>
        <v>0</v>
      </c>
      <c r="AV226" s="237">
        <f>IF(AN226=0,0,Реестр!AN226-Реестр!R226)</f>
        <v>0</v>
      </c>
    </row>
    <row r="227" spans="47:48" hidden="1" x14ac:dyDescent="0.25">
      <c r="AU227" s="237">
        <f>IF(AN227=0,0,Реестр!AN227-Реестр!AG227)</f>
        <v>0</v>
      </c>
      <c r="AV227" s="237">
        <f>IF(AN227=0,0,Реестр!AN227-Реестр!R227)</f>
        <v>0</v>
      </c>
    </row>
    <row r="228" spans="47:48" hidden="1" x14ac:dyDescent="0.25">
      <c r="AU228" s="237">
        <f>IF(AN228=0,0,Реестр!AN228-Реестр!AG228)</f>
        <v>0</v>
      </c>
      <c r="AV228" s="237">
        <f>IF(AN228=0,0,Реестр!AN228-Реестр!R228)</f>
        <v>0</v>
      </c>
    </row>
    <row r="229" spans="47:48" hidden="1" x14ac:dyDescent="0.25">
      <c r="AU229" s="237">
        <f>IF(AN229=0,0,Реестр!AN229-Реестр!AG229)</f>
        <v>0</v>
      </c>
      <c r="AV229" s="237">
        <f>IF(AN229=0,0,Реестр!AN229-Реестр!R229)</f>
        <v>0</v>
      </c>
    </row>
    <row r="230" spans="47:48" hidden="1" x14ac:dyDescent="0.25">
      <c r="AU230" s="237">
        <f>IF(AN230=0,0,Реестр!AN230-Реестр!AG230)</f>
        <v>0</v>
      </c>
      <c r="AV230" s="237">
        <f>IF(AN230=0,0,Реестр!AN230-Реестр!R230)</f>
        <v>0</v>
      </c>
    </row>
    <row r="231" spans="47:48" hidden="1" x14ac:dyDescent="0.25">
      <c r="AU231" s="237">
        <f>IF(AN231=0,0,Реестр!AN231-Реестр!AG231)</f>
        <v>0</v>
      </c>
      <c r="AV231" s="237">
        <f>IF(AN231=0,0,Реестр!AN231-Реестр!R231)</f>
        <v>0</v>
      </c>
    </row>
    <row r="232" spans="47:48" hidden="1" x14ac:dyDescent="0.25">
      <c r="AU232" s="237">
        <f>IF(AN232=0,0,Реестр!AN232-Реестр!AG232)</f>
        <v>0</v>
      </c>
      <c r="AV232" s="237">
        <f>IF(AN232=0,0,Реестр!AN232-Реестр!R232)</f>
        <v>0</v>
      </c>
    </row>
    <row r="233" spans="47:48" hidden="1" x14ac:dyDescent="0.25">
      <c r="AU233" s="237">
        <f>IF(AN233=0,0,Реестр!AN233-Реестр!AG233)</f>
        <v>0</v>
      </c>
      <c r="AV233" s="237">
        <f>IF(AN233=0,0,Реестр!AN233-Реестр!R233)</f>
        <v>0</v>
      </c>
    </row>
    <row r="234" spans="47:48" hidden="1" x14ac:dyDescent="0.25">
      <c r="AU234" s="237">
        <f>IF(AN234=0,0,Реестр!AN234-Реестр!AG234)</f>
        <v>0</v>
      </c>
      <c r="AV234" s="237">
        <f>IF(AN234=0,0,Реестр!AN234-Реестр!R234)</f>
        <v>0</v>
      </c>
    </row>
    <row r="235" spans="47:48" hidden="1" x14ac:dyDescent="0.25">
      <c r="AU235" s="237">
        <f>IF(AN235=0,0,Реестр!AN235-Реестр!AG235)</f>
        <v>0</v>
      </c>
      <c r="AV235" s="237">
        <f>IF(AN235=0,0,Реестр!AN235-Реестр!R235)</f>
        <v>0</v>
      </c>
    </row>
    <row r="236" spans="47:48" hidden="1" x14ac:dyDescent="0.25">
      <c r="AU236" s="237">
        <f>IF(AN236=0,0,Реестр!AN236-Реестр!AG236)</f>
        <v>0</v>
      </c>
      <c r="AV236" s="237">
        <f>IF(AN236=0,0,Реестр!AN236-Реестр!R236)</f>
        <v>0</v>
      </c>
    </row>
    <row r="237" spans="47:48" hidden="1" x14ac:dyDescent="0.25">
      <c r="AU237" s="237">
        <f>IF(AN237=0,0,Реестр!AN237-Реестр!AG237)</f>
        <v>0</v>
      </c>
      <c r="AV237" s="237">
        <f>IF(AN237=0,0,Реестр!AN237-Реестр!R237)</f>
        <v>0</v>
      </c>
    </row>
    <row r="238" spans="47:48" hidden="1" x14ac:dyDescent="0.25">
      <c r="AU238" s="237">
        <f>IF(AN238=0,0,Реестр!AN238-Реестр!AG238)</f>
        <v>0</v>
      </c>
      <c r="AV238" s="237">
        <f>IF(AN238=0,0,Реестр!AN238-Реестр!R238)</f>
        <v>0</v>
      </c>
    </row>
    <row r="239" spans="47:48" hidden="1" x14ac:dyDescent="0.25">
      <c r="AU239" s="237">
        <f>IF(AN239=0,0,Реестр!AN239-Реестр!AG239)</f>
        <v>0</v>
      </c>
      <c r="AV239" s="237">
        <f>IF(AN239=0,0,Реестр!AN239-Реестр!R239)</f>
        <v>0</v>
      </c>
    </row>
    <row r="240" spans="47:48" hidden="1" x14ac:dyDescent="0.25">
      <c r="AU240" s="237">
        <f>IF(AN240=0,0,Реестр!AN240-Реестр!AG240)</f>
        <v>0</v>
      </c>
      <c r="AV240" s="237">
        <f>IF(AN240=0,0,Реестр!AN240-Реестр!R240)</f>
        <v>0</v>
      </c>
    </row>
    <row r="241" spans="47:48" hidden="1" x14ac:dyDescent="0.25">
      <c r="AU241" s="237">
        <f>IF(AN241=0,0,Реестр!AN241-Реестр!AG241)</f>
        <v>0</v>
      </c>
      <c r="AV241" s="237">
        <f>IF(AN241=0,0,Реестр!AN241-Реестр!R241)</f>
        <v>0</v>
      </c>
    </row>
    <row r="242" spans="47:48" hidden="1" x14ac:dyDescent="0.25">
      <c r="AU242" s="237">
        <f>IF(AN242=0,0,Реестр!AN242-Реестр!AG242)</f>
        <v>0</v>
      </c>
      <c r="AV242" s="237">
        <f>IF(AN242=0,0,Реестр!AN242-Реестр!R242)</f>
        <v>0</v>
      </c>
    </row>
    <row r="243" spans="47:48" hidden="1" x14ac:dyDescent="0.25">
      <c r="AU243" s="237">
        <f>IF(AN243=0,0,Реестр!AN243-Реестр!AG243)</f>
        <v>0</v>
      </c>
      <c r="AV243" s="237">
        <f>IF(AN243=0,0,Реестр!AN243-Реестр!R243)</f>
        <v>0</v>
      </c>
    </row>
    <row r="244" spans="47:48" hidden="1" x14ac:dyDescent="0.25">
      <c r="AU244" s="237">
        <f>IF(AN244=0,0,Реестр!AN244-Реестр!AG244)</f>
        <v>0</v>
      </c>
      <c r="AV244" s="237">
        <f>IF(AN244=0,0,Реестр!AN244-Реестр!R244)</f>
        <v>0</v>
      </c>
    </row>
    <row r="245" spans="47:48" hidden="1" x14ac:dyDescent="0.25">
      <c r="AU245" s="237">
        <f>IF(AN245=0,0,Реестр!AN245-Реестр!AG245)</f>
        <v>0</v>
      </c>
      <c r="AV245" s="237">
        <f>IF(AN245=0,0,Реестр!AN245-Реестр!R245)</f>
        <v>0</v>
      </c>
    </row>
    <row r="246" spans="47:48" hidden="1" x14ac:dyDescent="0.25">
      <c r="AU246" s="237">
        <f>IF(AN246=0,0,Реестр!AN246-Реестр!AG246)</f>
        <v>0</v>
      </c>
      <c r="AV246" s="237">
        <f>IF(AN246=0,0,Реестр!AN246-Реестр!R246)</f>
        <v>0</v>
      </c>
    </row>
    <row r="247" spans="47:48" hidden="1" x14ac:dyDescent="0.25">
      <c r="AU247" s="237">
        <f>IF(AN247=0,0,Реестр!AN247-Реестр!AG247)</f>
        <v>0</v>
      </c>
      <c r="AV247" s="237">
        <f>IF(AN247=0,0,Реестр!AN247-Реестр!R247)</f>
        <v>0</v>
      </c>
    </row>
    <row r="248" spans="47:48" hidden="1" x14ac:dyDescent="0.25">
      <c r="AU248" s="237">
        <f>IF(AN248=0,0,Реестр!AN248-Реестр!AG248)</f>
        <v>0</v>
      </c>
      <c r="AV248" s="237">
        <f>IF(AN248=0,0,Реестр!AN248-Реестр!R248)</f>
        <v>0</v>
      </c>
    </row>
    <row r="249" spans="47:48" hidden="1" x14ac:dyDescent="0.25">
      <c r="AU249" s="237">
        <f>IF(AN249=0,0,Реестр!AN249-Реестр!AG249)</f>
        <v>0</v>
      </c>
      <c r="AV249" s="237">
        <f>IF(AN249=0,0,Реестр!AN249-Реестр!R249)</f>
        <v>0</v>
      </c>
    </row>
    <row r="250" spans="47:48" hidden="1" x14ac:dyDescent="0.25">
      <c r="AU250" s="237">
        <f>IF(AN250=0,0,Реестр!AN250-Реестр!AG250)</f>
        <v>0</v>
      </c>
      <c r="AV250" s="237">
        <f>IF(AN250=0,0,Реестр!AN250-Реестр!R250)</f>
        <v>0</v>
      </c>
    </row>
    <row r="251" spans="47:48" hidden="1" x14ac:dyDescent="0.25">
      <c r="AU251" s="237">
        <f>IF(AN251=0,0,Реестр!AN251-Реестр!AG251)</f>
        <v>0</v>
      </c>
      <c r="AV251" s="237">
        <f>IF(AN251=0,0,Реестр!AN251-Реестр!R251)</f>
        <v>0</v>
      </c>
    </row>
    <row r="252" spans="47:48" hidden="1" x14ac:dyDescent="0.25">
      <c r="AU252" s="237">
        <f>IF(AN252=0,0,Реестр!AN252-Реестр!AG252)</f>
        <v>0</v>
      </c>
      <c r="AV252" s="237">
        <f>IF(AN252=0,0,Реестр!AN252-Реестр!R252)</f>
        <v>0</v>
      </c>
    </row>
    <row r="253" spans="47:48" hidden="1" x14ac:dyDescent="0.25">
      <c r="AU253" s="237">
        <f>IF(AN253=0,0,Реестр!AN253-Реестр!AG253)</f>
        <v>0</v>
      </c>
      <c r="AV253" s="237">
        <f>IF(AN253=0,0,Реестр!AN253-Реестр!R253)</f>
        <v>0</v>
      </c>
    </row>
    <row r="254" spans="47:48" hidden="1" x14ac:dyDescent="0.25">
      <c r="AU254" s="237">
        <f>IF(AN254=0,0,Реестр!AN254-Реестр!AG254)</f>
        <v>0</v>
      </c>
      <c r="AV254" s="237">
        <f>IF(AN254=0,0,Реестр!AN254-Реестр!R254)</f>
        <v>0</v>
      </c>
    </row>
    <row r="255" spans="47:48" hidden="1" x14ac:dyDescent="0.25">
      <c r="AU255" s="237">
        <f>IF(AN255=0,0,Реестр!AN255-Реестр!AG255)</f>
        <v>0</v>
      </c>
      <c r="AV255" s="237">
        <f>IF(AN255=0,0,Реестр!AN255-Реестр!R255)</f>
        <v>0</v>
      </c>
    </row>
    <row r="256" spans="47:48" hidden="1" x14ac:dyDescent="0.25">
      <c r="AU256" s="237">
        <f>IF(AN256=0,0,Реестр!AN256-Реестр!AG256)</f>
        <v>0</v>
      </c>
      <c r="AV256" s="237">
        <f>IF(AN256=0,0,Реестр!AN256-Реестр!R256)</f>
        <v>0</v>
      </c>
    </row>
    <row r="257" spans="47:48" hidden="1" x14ac:dyDescent="0.25">
      <c r="AU257" s="237">
        <f>IF(AN257=0,0,Реестр!AN257-Реестр!AG257)</f>
        <v>0</v>
      </c>
      <c r="AV257" s="237">
        <f>IF(AN257=0,0,Реестр!AN257-Реестр!R257)</f>
        <v>0</v>
      </c>
    </row>
    <row r="258" spans="47:48" hidden="1" x14ac:dyDescent="0.25">
      <c r="AU258" s="237">
        <f>IF(AN258=0,0,Реестр!AN258-Реестр!AG258)</f>
        <v>0</v>
      </c>
      <c r="AV258" s="237">
        <f>IF(AN258=0,0,Реестр!AN258-Реестр!R258)</f>
        <v>0</v>
      </c>
    </row>
    <row r="259" spans="47:48" hidden="1" x14ac:dyDescent="0.25">
      <c r="AU259" s="237">
        <f>IF(AN259=0,0,Реестр!AN259-Реестр!AG259)</f>
        <v>0</v>
      </c>
      <c r="AV259" s="237">
        <f>IF(AN259=0,0,Реестр!AN259-Реестр!R259)</f>
        <v>0</v>
      </c>
    </row>
    <row r="260" spans="47:48" hidden="1" x14ac:dyDescent="0.25">
      <c r="AU260" s="237">
        <f>IF(AN260=0,0,Реестр!AN260-Реестр!AG260)</f>
        <v>0</v>
      </c>
      <c r="AV260" s="237">
        <f>IF(AN260=0,0,Реестр!AN260-Реестр!R260)</f>
        <v>0</v>
      </c>
    </row>
    <row r="261" spans="47:48" hidden="1" x14ac:dyDescent="0.25">
      <c r="AU261" s="237">
        <f>IF(AN261=0,0,Реестр!AN261-Реестр!AG261)</f>
        <v>0</v>
      </c>
      <c r="AV261" s="237">
        <f>IF(AN261=0,0,Реестр!AN261-Реестр!R261)</f>
        <v>0</v>
      </c>
    </row>
    <row r="262" spans="47:48" hidden="1" x14ac:dyDescent="0.25">
      <c r="AU262" s="237">
        <f>IF(AN262=0,0,Реестр!AN262-Реестр!AG262)</f>
        <v>0</v>
      </c>
      <c r="AV262" s="237">
        <f>IF(AN262=0,0,Реестр!AN262-Реестр!R262)</f>
        <v>0</v>
      </c>
    </row>
    <row r="263" spans="47:48" hidden="1" x14ac:dyDescent="0.25">
      <c r="AU263" s="237">
        <f>IF(AN263=0,0,Реестр!AN263-Реестр!AG263)</f>
        <v>0</v>
      </c>
      <c r="AV263" s="237">
        <f>IF(AN263=0,0,Реестр!AN263-Реестр!R263)</f>
        <v>0</v>
      </c>
    </row>
    <row r="264" spans="47:48" hidden="1" x14ac:dyDescent="0.25">
      <c r="AU264" s="237">
        <f>IF(AN264=0,0,Реестр!AN264-Реестр!AG264)</f>
        <v>0</v>
      </c>
      <c r="AV264" s="237">
        <f>IF(AN264=0,0,Реестр!AN264-Реестр!R264)</f>
        <v>0</v>
      </c>
    </row>
    <row r="265" spans="47:48" hidden="1" x14ac:dyDescent="0.25">
      <c r="AU265" s="237">
        <f>IF(AN265=0,0,Реестр!AN265-Реестр!AG265)</f>
        <v>0</v>
      </c>
      <c r="AV265" s="237">
        <f>IF(AN265=0,0,Реестр!AN265-Реестр!R265)</f>
        <v>0</v>
      </c>
    </row>
    <row r="266" spans="47:48" hidden="1" x14ac:dyDescent="0.25">
      <c r="AU266" s="237">
        <f>IF(AN266=0,0,Реестр!AN266-Реестр!AG266)</f>
        <v>0</v>
      </c>
      <c r="AV266" s="237">
        <f>IF(AN266=0,0,Реестр!AN266-Реестр!R266)</f>
        <v>0</v>
      </c>
    </row>
    <row r="267" spans="47:48" hidden="1" x14ac:dyDescent="0.25">
      <c r="AU267" s="237">
        <f>IF(AN267=0,0,Реестр!AN267-Реестр!AG267)</f>
        <v>0</v>
      </c>
      <c r="AV267" s="237">
        <f>IF(AN267=0,0,Реестр!AN267-Реестр!R267)</f>
        <v>0</v>
      </c>
    </row>
    <row r="268" spans="47:48" hidden="1" x14ac:dyDescent="0.25">
      <c r="AU268" s="237">
        <f>IF(AN268=0,0,Реестр!AN268-Реестр!AG268)</f>
        <v>0</v>
      </c>
      <c r="AV268" s="237">
        <f>IF(AN268=0,0,Реестр!AN268-Реестр!R268)</f>
        <v>0</v>
      </c>
    </row>
    <row r="269" spans="47:48" hidden="1" x14ac:dyDescent="0.25">
      <c r="AU269" s="237">
        <f>IF(AN269=0,0,Реестр!AN269-Реестр!AG269)</f>
        <v>0</v>
      </c>
      <c r="AV269" s="237">
        <f>IF(AN269=0,0,Реестр!AN269-Реестр!R269)</f>
        <v>0</v>
      </c>
    </row>
    <row r="270" spans="47:48" hidden="1" x14ac:dyDescent="0.25">
      <c r="AU270" s="237">
        <f>IF(AN270=0,0,Реестр!AN270-Реестр!AG270)</f>
        <v>0</v>
      </c>
      <c r="AV270" s="237">
        <f>IF(AN270=0,0,Реестр!AN270-Реестр!R270)</f>
        <v>0</v>
      </c>
    </row>
    <row r="271" spans="47:48" hidden="1" x14ac:dyDescent="0.25">
      <c r="AU271" s="237">
        <f>IF(AN271=0,0,Реестр!AN271-Реестр!AG271)</f>
        <v>0</v>
      </c>
      <c r="AV271" s="237">
        <f>IF(AN271=0,0,Реестр!AN271-Реестр!R271)</f>
        <v>0</v>
      </c>
    </row>
    <row r="272" spans="47:48" hidden="1" x14ac:dyDescent="0.25">
      <c r="AU272" s="237">
        <f>IF(AN272=0,0,Реестр!AN272-Реестр!AG272)</f>
        <v>0</v>
      </c>
      <c r="AV272" s="237">
        <f>IF(AN272=0,0,Реестр!AN272-Реестр!R272)</f>
        <v>0</v>
      </c>
    </row>
    <row r="273" spans="47:48" hidden="1" x14ac:dyDescent="0.25">
      <c r="AU273" s="237">
        <f>IF(AN273=0,0,Реестр!AN273-Реестр!AG273)</f>
        <v>0</v>
      </c>
      <c r="AV273" s="237">
        <f>IF(AN273=0,0,Реестр!AN273-Реестр!R273)</f>
        <v>0</v>
      </c>
    </row>
    <row r="274" spans="47:48" hidden="1" x14ac:dyDescent="0.25">
      <c r="AU274" s="237">
        <f>IF(AN274=0,0,Реестр!AN274-Реестр!AG274)</f>
        <v>0</v>
      </c>
      <c r="AV274" s="237">
        <f>IF(AN274=0,0,Реестр!AN274-Реестр!R274)</f>
        <v>0</v>
      </c>
    </row>
    <row r="275" spans="47:48" hidden="1" x14ac:dyDescent="0.25">
      <c r="AU275" s="237">
        <f>IF(AN275=0,0,Реестр!AN275-Реестр!AG275)</f>
        <v>0</v>
      </c>
      <c r="AV275" s="237">
        <f>IF(AN275=0,0,Реестр!AN275-Реестр!R275)</f>
        <v>0</v>
      </c>
    </row>
    <row r="276" spans="47:48" hidden="1" x14ac:dyDescent="0.25">
      <c r="AU276" s="237">
        <f>IF(AN276=0,0,Реестр!AN276-Реестр!AG276)</f>
        <v>0</v>
      </c>
      <c r="AV276" s="237">
        <f>IF(AN276=0,0,Реестр!AN276-Реестр!R276)</f>
        <v>0</v>
      </c>
    </row>
    <row r="277" spans="47:48" hidden="1" x14ac:dyDescent="0.25">
      <c r="AU277" s="237">
        <f>IF(AN277=0,0,Реестр!AN277-Реестр!AG277)</f>
        <v>0</v>
      </c>
      <c r="AV277" s="237">
        <f>IF(AN277=0,0,Реестр!AN277-Реестр!R277)</f>
        <v>0</v>
      </c>
    </row>
    <row r="278" spans="47:48" hidden="1" x14ac:dyDescent="0.25">
      <c r="AU278" s="237">
        <f>IF(AN278=0,0,Реестр!AN278-Реестр!AG278)</f>
        <v>0</v>
      </c>
      <c r="AV278" s="237">
        <f>IF(AN278=0,0,Реестр!AN278-Реестр!R278)</f>
        <v>0</v>
      </c>
    </row>
    <row r="279" spans="47:48" hidden="1" x14ac:dyDescent="0.25">
      <c r="AU279" s="237">
        <f>IF(AN279=0,0,Реестр!AN279-Реестр!AG279)</f>
        <v>0</v>
      </c>
      <c r="AV279" s="237">
        <f>IF(AN279=0,0,Реестр!AN279-Реестр!R279)</f>
        <v>0</v>
      </c>
    </row>
    <row r="280" spans="47:48" hidden="1" x14ac:dyDescent="0.25">
      <c r="AU280" s="237">
        <f>IF(AN280=0,0,Реестр!AN280-Реестр!AG280)</f>
        <v>0</v>
      </c>
      <c r="AV280" s="237">
        <f>IF(AN280=0,0,Реестр!AN280-Реестр!R280)</f>
        <v>0</v>
      </c>
    </row>
    <row r="281" spans="47:48" hidden="1" x14ac:dyDescent="0.25">
      <c r="AU281" s="237">
        <f>IF(AN281=0,0,Реестр!AN281-Реестр!AG281)</f>
        <v>0</v>
      </c>
      <c r="AV281" s="237">
        <f>IF(AN281=0,0,Реестр!AN281-Реестр!R281)</f>
        <v>0</v>
      </c>
    </row>
    <row r="282" spans="47:48" hidden="1" x14ac:dyDescent="0.25">
      <c r="AU282" s="237">
        <f>IF(AN282=0,0,Реестр!AN282-Реестр!AG282)</f>
        <v>0</v>
      </c>
      <c r="AV282" s="237">
        <f>IF(AN282=0,0,Реестр!AN282-Реестр!R282)</f>
        <v>0</v>
      </c>
    </row>
    <row r="283" spans="47:48" hidden="1" x14ac:dyDescent="0.25">
      <c r="AU283" s="237">
        <f>IF(AN283=0,0,Реестр!AN283-Реестр!AG283)</f>
        <v>0</v>
      </c>
      <c r="AV283" s="237">
        <f>IF(AN283=0,0,Реестр!AN283-Реестр!R283)</f>
        <v>0</v>
      </c>
    </row>
    <row r="284" spans="47:48" hidden="1" x14ac:dyDescent="0.25">
      <c r="AU284" s="237">
        <f>IF(AN284=0,0,Реестр!AN284-Реестр!AG284)</f>
        <v>0</v>
      </c>
      <c r="AV284" s="237">
        <f>IF(AN284=0,0,Реестр!AN284-Реестр!R284)</f>
        <v>0</v>
      </c>
    </row>
    <row r="285" spans="47:48" hidden="1" x14ac:dyDescent="0.25">
      <c r="AU285" s="237">
        <f>IF(AN285=0,0,Реестр!AN285-Реестр!AG285)</f>
        <v>0</v>
      </c>
      <c r="AV285" s="237">
        <f>IF(AN285=0,0,Реестр!AN285-Реестр!R285)</f>
        <v>0</v>
      </c>
    </row>
    <row r="286" spans="47:48" hidden="1" x14ac:dyDescent="0.25">
      <c r="AU286" s="237">
        <f>IF(AN286=0,0,Реестр!AN286-Реестр!AG286)</f>
        <v>0</v>
      </c>
      <c r="AV286" s="237">
        <f>IF(AN286=0,0,Реестр!AN286-Реестр!R286)</f>
        <v>0</v>
      </c>
    </row>
    <row r="287" spans="47:48" hidden="1" x14ac:dyDescent="0.25">
      <c r="AU287" s="237">
        <f>IF(AN287=0,0,Реестр!AN287-Реестр!AG287)</f>
        <v>0</v>
      </c>
      <c r="AV287" s="237">
        <f>IF(AN287=0,0,Реестр!AN287-Реестр!R287)</f>
        <v>0</v>
      </c>
    </row>
    <row r="288" spans="47:48" hidden="1" x14ac:dyDescent="0.25">
      <c r="AU288" s="237">
        <f>IF(AN288=0,0,Реестр!AN288-Реестр!AG288)</f>
        <v>0</v>
      </c>
      <c r="AV288" s="237">
        <f>IF(AN288=0,0,Реестр!AN288-Реестр!R288)</f>
        <v>0</v>
      </c>
    </row>
    <row r="289" spans="47:48" hidden="1" x14ac:dyDescent="0.25">
      <c r="AU289" s="237">
        <f>IF(AN289=0,0,Реестр!AN289-Реестр!AG289)</f>
        <v>0</v>
      </c>
      <c r="AV289" s="237">
        <f>IF(AN289=0,0,Реестр!AN289-Реестр!R289)</f>
        <v>0</v>
      </c>
    </row>
    <row r="290" spans="47:48" hidden="1" x14ac:dyDescent="0.25">
      <c r="AU290" s="237">
        <f>IF(AN290=0,0,Реестр!AN290-Реестр!AG290)</f>
        <v>0</v>
      </c>
      <c r="AV290" s="237">
        <f>IF(AN290=0,0,Реестр!AN290-Реестр!R290)</f>
        <v>0</v>
      </c>
    </row>
    <row r="291" spans="47:48" hidden="1" x14ac:dyDescent="0.25">
      <c r="AU291" s="237">
        <f>IF(AN291=0,0,Реестр!AN291-Реестр!AG291)</f>
        <v>0</v>
      </c>
      <c r="AV291" s="237">
        <f>IF(AN291=0,0,Реестр!AN291-Реестр!R291)</f>
        <v>0</v>
      </c>
    </row>
    <row r="292" spans="47:48" hidden="1" x14ac:dyDescent="0.25">
      <c r="AU292" s="237">
        <f>IF(AN292=0,0,Реестр!AN292-Реестр!AG292)</f>
        <v>0</v>
      </c>
      <c r="AV292" s="237">
        <f>IF(AN292=0,0,Реестр!AN292-Реестр!R292)</f>
        <v>0</v>
      </c>
    </row>
    <row r="293" spans="47:48" hidden="1" x14ac:dyDescent="0.25">
      <c r="AU293" s="237">
        <f>IF(AN293=0,0,Реестр!AN293-Реестр!AG293)</f>
        <v>0</v>
      </c>
      <c r="AV293" s="237">
        <f>IF(AN293=0,0,Реестр!AN293-Реестр!R293)</f>
        <v>0</v>
      </c>
    </row>
    <row r="294" spans="47:48" hidden="1" x14ac:dyDescent="0.25">
      <c r="AU294" s="237">
        <f>IF(AN294=0,0,Реестр!AN294-Реестр!AG294)</f>
        <v>0</v>
      </c>
      <c r="AV294" s="237">
        <f>IF(AN294=0,0,Реестр!AN294-Реестр!R294)</f>
        <v>0</v>
      </c>
    </row>
    <row r="295" spans="47:48" hidden="1" x14ac:dyDescent="0.25">
      <c r="AU295" s="237">
        <f>IF(AN295=0,0,Реестр!AN295-Реестр!AG295)</f>
        <v>0</v>
      </c>
      <c r="AV295" s="237">
        <f>IF(AN295=0,0,Реестр!AN295-Реестр!R295)</f>
        <v>0</v>
      </c>
    </row>
    <row r="296" spans="47:48" hidden="1" x14ac:dyDescent="0.25">
      <c r="AU296" s="237">
        <f>IF(AN296=0,0,Реестр!AN296-Реестр!AG296)</f>
        <v>0</v>
      </c>
      <c r="AV296" s="237">
        <f>IF(AN296=0,0,Реестр!AN296-Реестр!R296)</f>
        <v>0</v>
      </c>
    </row>
    <row r="297" spans="47:48" hidden="1" x14ac:dyDescent="0.25">
      <c r="AU297" s="237">
        <f>IF(AN297=0,0,Реестр!AN297-Реестр!AG297)</f>
        <v>0</v>
      </c>
      <c r="AV297" s="237">
        <f>IF(AN297=0,0,Реестр!AN297-Реестр!R297)</f>
        <v>0</v>
      </c>
    </row>
    <row r="298" spans="47:48" hidden="1" x14ac:dyDescent="0.25">
      <c r="AU298" s="237">
        <f>IF(AN298=0,0,Реестр!AN298-Реестр!AG298)</f>
        <v>0</v>
      </c>
      <c r="AV298" s="237">
        <f>IF(AN298=0,0,Реестр!AN298-Реестр!R298)</f>
        <v>0</v>
      </c>
    </row>
    <row r="299" spans="47:48" hidden="1" x14ac:dyDescent="0.25">
      <c r="AU299" s="237">
        <f>IF(AN299=0,0,Реестр!AN299-Реестр!AG299)</f>
        <v>0</v>
      </c>
      <c r="AV299" s="237">
        <f>IF(AN299=0,0,Реестр!AN299-Реестр!R299)</f>
        <v>0</v>
      </c>
    </row>
    <row r="300" spans="47:48" hidden="1" x14ac:dyDescent="0.25">
      <c r="AU300" s="237">
        <f>IF(AN300=0,0,Реестр!AN300-Реестр!AG300)</f>
        <v>0</v>
      </c>
      <c r="AV300" s="237">
        <f>IF(AN300=0,0,Реестр!AN300-Реестр!R300)</f>
        <v>0</v>
      </c>
    </row>
    <row r="301" spans="47:48" hidden="1" x14ac:dyDescent="0.25">
      <c r="AU301" s="237">
        <f>IF(AN301=0,0,Реестр!AN301-Реестр!AG301)</f>
        <v>0</v>
      </c>
      <c r="AV301" s="237">
        <f>IF(AN301=0,0,Реестр!AN301-Реестр!R301)</f>
        <v>0</v>
      </c>
    </row>
    <row r="302" spans="47:48" hidden="1" x14ac:dyDescent="0.25">
      <c r="AU302" s="237">
        <f>IF(AN302=0,0,Реестр!AN302-Реестр!AG302)</f>
        <v>0</v>
      </c>
      <c r="AV302" s="237">
        <f>IF(AN302=0,0,Реестр!AN302-Реестр!R302)</f>
        <v>0</v>
      </c>
    </row>
    <row r="303" spans="47:48" hidden="1" x14ac:dyDescent="0.25">
      <c r="AU303" s="237">
        <f>IF(AN303=0,0,Реестр!AN303-Реестр!AG303)</f>
        <v>0</v>
      </c>
      <c r="AV303" s="237">
        <f>IF(AN303=0,0,Реестр!AN303-Реестр!R303)</f>
        <v>0</v>
      </c>
    </row>
    <row r="304" spans="47:48" hidden="1" x14ac:dyDescent="0.25">
      <c r="AU304" s="237">
        <f>IF(AN304=0,0,Реестр!AN304-Реестр!AG304)</f>
        <v>0</v>
      </c>
      <c r="AV304" s="237">
        <f>IF(AN304=0,0,Реестр!AN304-Реестр!R304)</f>
        <v>0</v>
      </c>
    </row>
    <row r="305" spans="47:48" hidden="1" x14ac:dyDescent="0.25">
      <c r="AU305" s="237">
        <f>IF(AN305=0,0,Реестр!AN305-Реестр!AG305)</f>
        <v>0</v>
      </c>
      <c r="AV305" s="237">
        <f>IF(AN305=0,0,Реестр!AN305-Реестр!R305)</f>
        <v>0</v>
      </c>
    </row>
    <row r="306" spans="47:48" hidden="1" x14ac:dyDescent="0.25">
      <c r="AU306" s="237">
        <f>IF(AN306=0,0,Реестр!AN306-Реестр!AG306)</f>
        <v>0</v>
      </c>
      <c r="AV306" s="237">
        <f>IF(AN306=0,0,Реестр!AN306-Реестр!R306)</f>
        <v>0</v>
      </c>
    </row>
    <row r="307" spans="47:48" hidden="1" x14ac:dyDescent="0.25">
      <c r="AU307" s="237">
        <f>IF(AN307=0,0,Реестр!AN307-Реестр!AG307)</f>
        <v>0</v>
      </c>
      <c r="AV307" s="237">
        <f>IF(AN307=0,0,Реестр!AN307-Реестр!R307)</f>
        <v>0</v>
      </c>
    </row>
    <row r="308" spans="47:48" hidden="1" x14ac:dyDescent="0.25">
      <c r="AU308" s="237">
        <f>IF(AN308=0,0,Реестр!AN308-Реестр!AG308)</f>
        <v>0</v>
      </c>
      <c r="AV308" s="237">
        <f>IF(AN308=0,0,Реестр!AN308-Реестр!R308)</f>
        <v>0</v>
      </c>
    </row>
    <row r="309" spans="47:48" hidden="1" x14ac:dyDescent="0.25">
      <c r="AU309" s="237">
        <f>IF(AN309=0,0,Реестр!AN309-Реестр!AG309)</f>
        <v>0</v>
      </c>
      <c r="AV309" s="237">
        <f>IF(AN309=0,0,Реестр!AN309-Реестр!R309)</f>
        <v>0</v>
      </c>
    </row>
    <row r="310" spans="47:48" hidden="1" x14ac:dyDescent="0.25">
      <c r="AU310" s="237">
        <f>IF(AN310=0,0,Реестр!AN310-Реестр!AG310)</f>
        <v>0</v>
      </c>
      <c r="AV310" s="237">
        <f>IF(AN310=0,0,Реестр!AN310-Реестр!R310)</f>
        <v>0</v>
      </c>
    </row>
    <row r="311" spans="47:48" hidden="1" x14ac:dyDescent="0.25">
      <c r="AU311" s="237">
        <f>IF(AN311=0,0,Реестр!AN311-Реестр!AG311)</f>
        <v>0</v>
      </c>
      <c r="AV311" s="237">
        <f>IF(AN311=0,0,Реестр!AN311-Реестр!R311)</f>
        <v>0</v>
      </c>
    </row>
    <row r="312" spans="47:48" hidden="1" x14ac:dyDescent="0.25">
      <c r="AU312" s="237">
        <f>IF(AN312=0,0,Реестр!AN312-Реестр!AG312)</f>
        <v>0</v>
      </c>
      <c r="AV312" s="237">
        <f>IF(AN312=0,0,Реестр!AN312-Реестр!R312)</f>
        <v>0</v>
      </c>
    </row>
    <row r="313" spans="47:48" hidden="1" x14ac:dyDescent="0.25">
      <c r="AU313" s="237">
        <f>IF(AN313=0,0,Реестр!AN313-Реестр!AG313)</f>
        <v>0</v>
      </c>
      <c r="AV313" s="237">
        <f>IF(AN313=0,0,Реестр!AN313-Реестр!R313)</f>
        <v>0</v>
      </c>
    </row>
    <row r="314" spans="47:48" hidden="1" x14ac:dyDescent="0.25">
      <c r="AU314" s="237">
        <f>IF(AN314=0,0,Реестр!AN314-Реестр!AG314)</f>
        <v>0</v>
      </c>
      <c r="AV314" s="237">
        <f>IF(AN314=0,0,Реестр!AN314-Реестр!R314)</f>
        <v>0</v>
      </c>
    </row>
    <row r="315" spans="47:48" hidden="1" x14ac:dyDescent="0.25">
      <c r="AU315" s="237">
        <f>IF(AN315=0,0,Реестр!AN315-Реестр!AG315)</f>
        <v>0</v>
      </c>
      <c r="AV315" s="237">
        <f>IF(AN315=0,0,Реестр!AN315-Реестр!R315)</f>
        <v>0</v>
      </c>
    </row>
    <row r="316" spans="47:48" hidden="1" x14ac:dyDescent="0.25">
      <c r="AU316" s="237">
        <f>IF(AN316=0,0,Реестр!AN316-Реестр!AG316)</f>
        <v>0</v>
      </c>
      <c r="AV316" s="237">
        <f>IF(AN316=0,0,Реестр!AN316-Реестр!R316)</f>
        <v>0</v>
      </c>
    </row>
    <row r="317" spans="47:48" hidden="1" x14ac:dyDescent="0.25">
      <c r="AU317" s="237">
        <f>IF(AN317=0,0,Реестр!AN317-Реестр!AG317)</f>
        <v>0</v>
      </c>
      <c r="AV317" s="237">
        <f>IF(AN317=0,0,Реестр!AN317-Реестр!R317)</f>
        <v>0</v>
      </c>
    </row>
    <row r="318" spans="47:48" hidden="1" x14ac:dyDescent="0.25">
      <c r="AU318" s="237">
        <f>IF(AN318=0,0,Реестр!AN318-Реестр!AG318)</f>
        <v>0</v>
      </c>
      <c r="AV318" s="237">
        <f>IF(AN318=0,0,Реестр!AN318-Реестр!R318)</f>
        <v>0</v>
      </c>
    </row>
    <row r="319" spans="47:48" hidden="1" x14ac:dyDescent="0.25">
      <c r="AU319" s="237">
        <f>IF(AN319=0,0,Реестр!AN319-Реестр!AG319)</f>
        <v>0</v>
      </c>
      <c r="AV319" s="237">
        <f>IF(AN319=0,0,Реестр!AN319-Реестр!R319)</f>
        <v>0</v>
      </c>
    </row>
    <row r="320" spans="47:48" hidden="1" x14ac:dyDescent="0.25">
      <c r="AU320" s="237">
        <f>IF(AN320=0,0,Реестр!AN320-Реестр!AG320)</f>
        <v>0</v>
      </c>
      <c r="AV320" s="237">
        <f>IF(AN320=0,0,Реестр!AN320-Реестр!R320)</f>
        <v>0</v>
      </c>
    </row>
    <row r="321" spans="47:48" hidden="1" x14ac:dyDescent="0.25">
      <c r="AU321" s="237">
        <f>IF(AN321=0,0,Реестр!AN321-Реестр!AG321)</f>
        <v>0</v>
      </c>
      <c r="AV321" s="237">
        <f>IF(AN321=0,0,Реестр!AN321-Реестр!R321)</f>
        <v>0</v>
      </c>
    </row>
    <row r="322" spans="47:48" hidden="1" x14ac:dyDescent="0.25">
      <c r="AU322" s="237">
        <f>IF(AN322=0,0,Реестр!AN322-Реестр!AG322)</f>
        <v>0</v>
      </c>
      <c r="AV322" s="237">
        <f>IF(AN322=0,0,Реестр!AN322-Реестр!R322)</f>
        <v>0</v>
      </c>
    </row>
    <row r="323" spans="47:48" hidden="1" x14ac:dyDescent="0.25">
      <c r="AU323" s="237">
        <f>IF(AN323=0,0,Реестр!AN323-Реестр!AG323)</f>
        <v>0</v>
      </c>
      <c r="AV323" s="237">
        <f>IF(AN323=0,0,Реестр!AN323-Реестр!R323)</f>
        <v>0</v>
      </c>
    </row>
    <row r="324" spans="47:48" hidden="1" x14ac:dyDescent="0.25">
      <c r="AU324" s="237">
        <f>IF(AN324=0,0,Реестр!AN324-Реестр!AG324)</f>
        <v>0</v>
      </c>
      <c r="AV324" s="237">
        <f>IF(AN324=0,0,Реестр!AN324-Реестр!R324)</f>
        <v>0</v>
      </c>
    </row>
    <row r="325" spans="47:48" hidden="1" x14ac:dyDescent="0.25">
      <c r="AU325" s="237">
        <f>IF(AN325=0,0,Реестр!AN325-Реестр!AG325)</f>
        <v>0</v>
      </c>
      <c r="AV325" s="237">
        <f>IF(AN325=0,0,Реестр!AN325-Реестр!R325)</f>
        <v>0</v>
      </c>
    </row>
    <row r="326" spans="47:48" hidden="1" x14ac:dyDescent="0.25">
      <c r="AU326" s="237">
        <f>IF(AN326=0,0,Реестр!AN326-Реестр!AG326)</f>
        <v>0</v>
      </c>
      <c r="AV326" s="237">
        <f>IF(AN326=0,0,Реестр!AN326-Реестр!R326)</f>
        <v>0</v>
      </c>
    </row>
    <row r="327" spans="47:48" hidden="1" x14ac:dyDescent="0.25">
      <c r="AU327" s="237">
        <f>IF(AN327=0,0,Реестр!AN327-Реестр!AG327)</f>
        <v>0</v>
      </c>
      <c r="AV327" s="237">
        <f>IF(AN327=0,0,Реестр!AN327-Реестр!R327)</f>
        <v>0</v>
      </c>
    </row>
    <row r="328" spans="47:48" hidden="1" x14ac:dyDescent="0.25">
      <c r="AU328" s="237">
        <f>IF(AN328=0,0,Реестр!AN328-Реестр!AG328)</f>
        <v>0</v>
      </c>
      <c r="AV328" s="237">
        <f>IF(AN328=0,0,Реестр!AN328-Реестр!R328)</f>
        <v>0</v>
      </c>
    </row>
    <row r="329" spans="47:48" hidden="1" x14ac:dyDescent="0.25">
      <c r="AU329" s="237">
        <f>IF(AN329=0,0,Реестр!AN329-Реестр!AG329)</f>
        <v>0</v>
      </c>
      <c r="AV329" s="237">
        <f>IF(AN329=0,0,Реестр!AN329-Реестр!R329)</f>
        <v>0</v>
      </c>
    </row>
    <row r="330" spans="47:48" hidden="1" x14ac:dyDescent="0.25">
      <c r="AU330" s="237">
        <f>IF(AN330=0,0,Реестр!AN330-Реестр!AG330)</f>
        <v>0</v>
      </c>
      <c r="AV330" s="237">
        <f>IF(AN330=0,0,Реестр!AN330-Реестр!R330)</f>
        <v>0</v>
      </c>
    </row>
    <row r="331" spans="47:48" hidden="1" x14ac:dyDescent="0.25">
      <c r="AU331" s="237">
        <f>IF(AN331=0,0,Реестр!AN331-Реестр!AG331)</f>
        <v>0</v>
      </c>
      <c r="AV331" s="237">
        <f>IF(AN331=0,0,Реестр!AN331-Реестр!R331)</f>
        <v>0</v>
      </c>
    </row>
    <row r="332" spans="47:48" hidden="1" x14ac:dyDescent="0.25">
      <c r="AU332" s="237">
        <f>IF(AN332=0,0,Реестр!AN332-Реестр!AG332)</f>
        <v>0</v>
      </c>
      <c r="AV332" s="237">
        <f>IF(AN332=0,0,Реестр!AN332-Реестр!R332)</f>
        <v>0</v>
      </c>
    </row>
    <row r="333" spans="47:48" hidden="1" x14ac:dyDescent="0.25">
      <c r="AU333" s="237">
        <f>IF(AN333=0,0,Реестр!AN333-Реестр!AG333)</f>
        <v>0</v>
      </c>
      <c r="AV333" s="237">
        <f>IF(AN333=0,0,Реестр!AN333-Реестр!R333)</f>
        <v>0</v>
      </c>
    </row>
    <row r="334" spans="47:48" hidden="1" x14ac:dyDescent="0.25">
      <c r="AU334" s="237">
        <f>IF(AN334=0,0,Реестр!AN334-Реестр!AG334)</f>
        <v>0</v>
      </c>
      <c r="AV334" s="237">
        <f>IF(AN334=0,0,Реестр!AN334-Реестр!R334)</f>
        <v>0</v>
      </c>
    </row>
    <row r="335" spans="47:48" hidden="1" x14ac:dyDescent="0.25">
      <c r="AU335" s="237">
        <f>IF(AN335=0,0,Реестр!AN335-Реестр!AG335)</f>
        <v>0</v>
      </c>
      <c r="AV335" s="237">
        <f>IF(AN335=0,0,Реестр!AN335-Реестр!R335)</f>
        <v>0</v>
      </c>
    </row>
    <row r="336" spans="47:48" hidden="1" x14ac:dyDescent="0.25">
      <c r="AU336" s="237">
        <f>IF(AN336=0,0,Реестр!AN336-Реестр!AG336)</f>
        <v>0</v>
      </c>
      <c r="AV336" s="237">
        <f>IF(AN336=0,0,Реестр!AN336-Реестр!R336)</f>
        <v>0</v>
      </c>
    </row>
    <row r="337" spans="47:48" hidden="1" x14ac:dyDescent="0.25">
      <c r="AU337" s="237">
        <f>IF(AN337=0,0,Реестр!AN337-Реестр!AG337)</f>
        <v>0</v>
      </c>
      <c r="AV337" s="237">
        <f>IF(AN337=0,0,Реестр!AN337-Реестр!R337)</f>
        <v>0</v>
      </c>
    </row>
    <row r="338" spans="47:48" hidden="1" x14ac:dyDescent="0.25">
      <c r="AU338" s="237">
        <f>IF(AN338=0,0,Реестр!AN338-Реестр!AG338)</f>
        <v>0</v>
      </c>
      <c r="AV338" s="237">
        <f>IF(AN338=0,0,Реестр!AN338-Реестр!R338)</f>
        <v>0</v>
      </c>
    </row>
    <row r="339" spans="47:48" hidden="1" x14ac:dyDescent="0.25">
      <c r="AU339" s="237">
        <f>IF(AN339=0,0,Реестр!AN339-Реестр!AG339)</f>
        <v>0</v>
      </c>
      <c r="AV339" s="237">
        <f>IF(AN339=0,0,Реестр!AN339-Реестр!R339)</f>
        <v>0</v>
      </c>
    </row>
    <row r="340" spans="47:48" hidden="1" x14ac:dyDescent="0.25">
      <c r="AU340" s="237">
        <f>IF(AN340=0,0,Реестр!AN340-Реестр!AG340)</f>
        <v>0</v>
      </c>
      <c r="AV340" s="237">
        <f>IF(AN340=0,0,Реестр!AN340-Реестр!R340)</f>
        <v>0</v>
      </c>
    </row>
    <row r="341" spans="47:48" hidden="1" x14ac:dyDescent="0.25">
      <c r="AU341" s="237">
        <f>IF(AN341=0,0,Реестр!AN341-Реестр!AG341)</f>
        <v>0</v>
      </c>
      <c r="AV341" s="237">
        <f>IF(AN341=0,0,Реестр!AN341-Реестр!R341)</f>
        <v>0</v>
      </c>
    </row>
    <row r="342" spans="47:48" hidden="1" x14ac:dyDescent="0.25">
      <c r="AU342" s="237">
        <f>IF(AN342=0,0,Реестр!AN342-Реестр!AG342)</f>
        <v>0</v>
      </c>
      <c r="AV342" s="237">
        <f>IF(AN342=0,0,Реестр!AN342-Реестр!R342)</f>
        <v>0</v>
      </c>
    </row>
    <row r="343" spans="47:48" hidden="1" x14ac:dyDescent="0.25">
      <c r="AU343" s="237">
        <f>IF(AN343=0,0,Реестр!AN343-Реестр!AG343)</f>
        <v>0</v>
      </c>
      <c r="AV343" s="237">
        <f>IF(AN343=0,0,Реестр!AN343-Реестр!R343)</f>
        <v>0</v>
      </c>
    </row>
    <row r="344" spans="47:48" hidden="1" x14ac:dyDescent="0.25">
      <c r="AU344" s="237">
        <f>IF(AN344=0,0,Реестр!AN344-Реестр!AG344)</f>
        <v>0</v>
      </c>
      <c r="AV344" s="237">
        <f>IF(AN344=0,0,Реестр!AN344-Реестр!R344)</f>
        <v>0</v>
      </c>
    </row>
    <row r="345" spans="47:48" hidden="1" x14ac:dyDescent="0.25">
      <c r="AU345" s="237">
        <f>IF(AN345=0,0,Реестр!AN345-Реестр!AG345)</f>
        <v>0</v>
      </c>
      <c r="AV345" s="237">
        <f>IF(AN345=0,0,Реестр!AN345-Реестр!R345)</f>
        <v>0</v>
      </c>
    </row>
    <row r="346" spans="47:48" hidden="1" x14ac:dyDescent="0.25">
      <c r="AU346" s="237">
        <f>IF(AN346=0,0,Реестр!AN346-Реестр!AG346)</f>
        <v>0</v>
      </c>
      <c r="AV346" s="237">
        <f>IF(AN346=0,0,Реестр!AN346-Реестр!R346)</f>
        <v>0</v>
      </c>
    </row>
    <row r="347" spans="47:48" hidden="1" x14ac:dyDescent="0.25">
      <c r="AU347" s="237">
        <f>IF(AN347=0,0,Реестр!AN347-Реестр!AG347)</f>
        <v>0</v>
      </c>
      <c r="AV347" s="237">
        <f>IF(AN347=0,0,Реестр!AN347-Реестр!R347)</f>
        <v>0</v>
      </c>
    </row>
    <row r="348" spans="47:48" hidden="1" x14ac:dyDescent="0.25">
      <c r="AU348" s="237">
        <f>IF(AN348=0,0,Реестр!AN348-Реестр!AG348)</f>
        <v>0</v>
      </c>
      <c r="AV348" s="237">
        <f>IF(AN348=0,0,Реестр!AN348-Реестр!R348)</f>
        <v>0</v>
      </c>
    </row>
    <row r="349" spans="47:48" hidden="1" x14ac:dyDescent="0.25">
      <c r="AU349" s="237">
        <f>IF(AN349=0,0,Реестр!AN349-Реестр!AG349)</f>
        <v>0</v>
      </c>
      <c r="AV349" s="237">
        <f>IF(AN349=0,0,Реестр!AN349-Реестр!R349)</f>
        <v>0</v>
      </c>
    </row>
    <row r="350" spans="47:48" hidden="1" x14ac:dyDescent="0.25">
      <c r="AU350" s="237">
        <f>IF(AN350=0,0,Реестр!AN350-Реестр!AG350)</f>
        <v>0</v>
      </c>
      <c r="AV350" s="237">
        <f>IF(AN350=0,0,Реестр!AN350-Реестр!R350)</f>
        <v>0</v>
      </c>
    </row>
    <row r="351" spans="47:48" hidden="1" x14ac:dyDescent="0.25">
      <c r="AU351" s="237">
        <f>IF(AN351=0,0,Реестр!AN351-Реестр!AG351)</f>
        <v>0</v>
      </c>
      <c r="AV351" s="237">
        <f>IF(AN351=0,0,Реестр!AN351-Реестр!R351)</f>
        <v>0</v>
      </c>
    </row>
    <row r="352" spans="47:48" hidden="1" x14ac:dyDescent="0.25">
      <c r="AU352" s="237">
        <f>IF(AN352=0,0,Реестр!AN352-Реестр!AG352)</f>
        <v>0</v>
      </c>
      <c r="AV352" s="237">
        <f>IF(AN352=0,0,Реестр!AN352-Реестр!R352)</f>
        <v>0</v>
      </c>
    </row>
    <row r="353" spans="47:48" hidden="1" x14ac:dyDescent="0.25">
      <c r="AU353" s="237">
        <f>IF(AN353=0,0,Реестр!AN353-Реестр!AG353)</f>
        <v>0</v>
      </c>
      <c r="AV353" s="237">
        <f>IF(AN353=0,0,Реестр!AN353-Реестр!R353)</f>
        <v>0</v>
      </c>
    </row>
    <row r="354" spans="47:48" hidden="1" x14ac:dyDescent="0.25">
      <c r="AU354" s="237">
        <f>IF(AN354=0,0,Реестр!AN354-Реестр!AG354)</f>
        <v>0</v>
      </c>
      <c r="AV354" s="237">
        <f>IF(AN354=0,0,Реестр!AN354-Реестр!R354)</f>
        <v>0</v>
      </c>
    </row>
    <row r="355" spans="47:48" hidden="1" x14ac:dyDescent="0.25">
      <c r="AU355" s="237">
        <f>IF(AN355=0,0,Реестр!AN355-Реестр!AG355)</f>
        <v>0</v>
      </c>
      <c r="AV355" s="237">
        <f>IF(AN355=0,0,Реестр!AN355-Реестр!R355)</f>
        <v>0</v>
      </c>
    </row>
    <row r="356" spans="47:48" hidden="1" x14ac:dyDescent="0.25">
      <c r="AU356" s="237">
        <f>IF(AN356=0,0,Реестр!AN356-Реестр!AG356)</f>
        <v>0</v>
      </c>
      <c r="AV356" s="237">
        <f>IF(AN356=0,0,Реестр!AN356-Реестр!R356)</f>
        <v>0</v>
      </c>
    </row>
    <row r="357" spans="47:48" hidden="1" x14ac:dyDescent="0.25">
      <c r="AU357" s="237">
        <f>IF(AN357=0,0,Реестр!AN357-Реестр!AG357)</f>
        <v>0</v>
      </c>
      <c r="AV357" s="237">
        <f>IF(AN357=0,0,Реестр!AN357-Реестр!R357)</f>
        <v>0</v>
      </c>
    </row>
    <row r="358" spans="47:48" hidden="1" x14ac:dyDescent="0.25">
      <c r="AU358" s="237">
        <f>IF(AN358=0,0,Реестр!AN358-Реестр!AG358)</f>
        <v>0</v>
      </c>
      <c r="AV358" s="237">
        <f>IF(AN358=0,0,Реестр!AN358-Реестр!R358)</f>
        <v>0</v>
      </c>
    </row>
    <row r="359" spans="47:48" hidden="1" x14ac:dyDescent="0.25">
      <c r="AU359" s="237">
        <f>IF(AN359=0,0,Реестр!AN359-Реестр!AG359)</f>
        <v>0</v>
      </c>
      <c r="AV359" s="237">
        <f>IF(AN359=0,0,Реестр!AN359-Реестр!R359)</f>
        <v>0</v>
      </c>
    </row>
    <row r="360" spans="47:48" hidden="1" x14ac:dyDescent="0.25">
      <c r="AU360" s="237">
        <f>IF(AN360=0,0,Реестр!AN360-Реестр!AG360)</f>
        <v>0</v>
      </c>
      <c r="AV360" s="237">
        <f>IF(AN360=0,0,Реестр!AN360-Реестр!R360)</f>
        <v>0</v>
      </c>
    </row>
    <row r="361" spans="47:48" hidden="1" x14ac:dyDescent="0.25">
      <c r="AU361" s="237">
        <f>IF(AN361=0,0,Реестр!AN361-Реестр!AG361)</f>
        <v>0</v>
      </c>
      <c r="AV361" s="237">
        <f>IF(AN361=0,0,Реестр!AN361-Реестр!R361)</f>
        <v>0</v>
      </c>
    </row>
    <row r="362" spans="47:48" hidden="1" x14ac:dyDescent="0.25">
      <c r="AU362" s="237">
        <f>IF(AN362=0,0,Реестр!AN362-Реестр!AG362)</f>
        <v>0</v>
      </c>
      <c r="AV362" s="237">
        <f>IF(AN362=0,0,Реестр!AN362-Реестр!R362)</f>
        <v>0</v>
      </c>
    </row>
    <row r="363" spans="47:48" hidden="1" x14ac:dyDescent="0.25">
      <c r="AU363" s="237">
        <f>IF(AN363=0,0,Реестр!AN363-Реестр!AG363)</f>
        <v>0</v>
      </c>
      <c r="AV363" s="237">
        <f>IF(AN363=0,0,Реестр!AN363-Реестр!R363)</f>
        <v>0</v>
      </c>
    </row>
    <row r="364" spans="47:48" hidden="1" x14ac:dyDescent="0.25">
      <c r="AU364" s="237">
        <f>IF(AN364=0,0,Реестр!AN364-Реестр!AG364)</f>
        <v>0</v>
      </c>
      <c r="AV364" s="237">
        <f>IF(AN364=0,0,Реестр!AN364-Реестр!R364)</f>
        <v>0</v>
      </c>
    </row>
    <row r="365" spans="47:48" hidden="1" x14ac:dyDescent="0.25">
      <c r="AU365" s="237">
        <f>IF(AN365=0,0,Реестр!AN365-Реестр!AG365)</f>
        <v>0</v>
      </c>
      <c r="AV365" s="237">
        <f>IF(AN365=0,0,Реестр!AN365-Реестр!R365)</f>
        <v>0</v>
      </c>
    </row>
    <row r="366" spans="47:48" hidden="1" x14ac:dyDescent="0.25">
      <c r="AU366" s="237">
        <f>IF(AN366=0,0,Реестр!AN366-Реестр!AG366)</f>
        <v>0</v>
      </c>
      <c r="AV366" s="237">
        <f>IF(AN366=0,0,Реестр!AN366-Реестр!R366)</f>
        <v>0</v>
      </c>
    </row>
    <row r="367" spans="47:48" hidden="1" x14ac:dyDescent="0.25">
      <c r="AU367" s="237">
        <f>IF(AN367=0,0,Реестр!AN367-Реестр!AG367)</f>
        <v>0</v>
      </c>
      <c r="AV367" s="237">
        <f>IF(AN367=0,0,Реестр!AN367-Реестр!R367)</f>
        <v>0</v>
      </c>
    </row>
    <row r="368" spans="47:48" hidden="1" x14ac:dyDescent="0.25">
      <c r="AU368" s="237">
        <f>IF(AN368=0,0,Реестр!AN368-Реестр!AG368)</f>
        <v>0</v>
      </c>
      <c r="AV368" s="237">
        <f>IF(AN368=0,0,Реестр!AN368-Реестр!R368)</f>
        <v>0</v>
      </c>
    </row>
    <row r="369" spans="47:48" hidden="1" x14ac:dyDescent="0.25">
      <c r="AU369" s="237">
        <f>IF(AN369=0,0,Реестр!AN369-Реестр!AG369)</f>
        <v>0</v>
      </c>
      <c r="AV369" s="237">
        <f>IF(AN369=0,0,Реестр!AN369-Реестр!R369)</f>
        <v>0</v>
      </c>
    </row>
    <row r="370" spans="47:48" hidden="1" x14ac:dyDescent="0.25">
      <c r="AU370" s="237">
        <f>IF(AN370=0,0,Реестр!AN370-Реестр!AG370)</f>
        <v>0</v>
      </c>
      <c r="AV370" s="237">
        <f>IF(AN370=0,0,Реестр!AN370-Реестр!R370)</f>
        <v>0</v>
      </c>
    </row>
    <row r="371" spans="47:48" hidden="1" x14ac:dyDescent="0.25">
      <c r="AU371" s="237">
        <f>IF(AN371=0,0,Реестр!AN371-Реестр!AG371)</f>
        <v>0</v>
      </c>
      <c r="AV371" s="237">
        <f>IF(AN371=0,0,Реестр!AN371-Реестр!R371)</f>
        <v>0</v>
      </c>
    </row>
    <row r="372" spans="47:48" hidden="1" x14ac:dyDescent="0.25">
      <c r="AU372" s="237">
        <f>IF(AN372=0,0,Реестр!AN372-Реестр!AG372)</f>
        <v>0</v>
      </c>
      <c r="AV372" s="237">
        <f>IF(AN372=0,0,Реестр!AN372-Реестр!R372)</f>
        <v>0</v>
      </c>
    </row>
    <row r="373" spans="47:48" hidden="1" x14ac:dyDescent="0.25">
      <c r="AU373" s="237">
        <f>IF(AN373=0,0,Реестр!AN373-Реестр!AG373)</f>
        <v>0</v>
      </c>
      <c r="AV373" s="237">
        <f>IF(AN373=0,0,Реестр!AN373-Реестр!R373)</f>
        <v>0</v>
      </c>
    </row>
    <row r="374" spans="47:48" hidden="1" x14ac:dyDescent="0.25">
      <c r="AU374" s="237">
        <f>IF(AN374=0,0,Реестр!AN374-Реестр!AG374)</f>
        <v>0</v>
      </c>
      <c r="AV374" s="237">
        <f>IF(AN374=0,0,Реестр!AN374-Реестр!R374)</f>
        <v>0</v>
      </c>
    </row>
    <row r="375" spans="47:48" hidden="1" x14ac:dyDescent="0.25">
      <c r="AU375" s="237">
        <f>IF(AN375=0,0,Реестр!AN375-Реестр!AG375)</f>
        <v>0</v>
      </c>
      <c r="AV375" s="237">
        <f>IF(AN375=0,0,Реестр!AN375-Реестр!R375)</f>
        <v>0</v>
      </c>
    </row>
    <row r="376" spans="47:48" hidden="1" x14ac:dyDescent="0.25">
      <c r="AU376" s="237">
        <f>IF(AN376=0,0,Реестр!AN376-Реестр!AG376)</f>
        <v>0</v>
      </c>
      <c r="AV376" s="237">
        <f>IF(AN376=0,0,Реестр!AN376-Реестр!R376)</f>
        <v>0</v>
      </c>
    </row>
    <row r="377" spans="47:48" hidden="1" x14ac:dyDescent="0.25">
      <c r="AU377" s="237">
        <f>IF(AN377=0,0,Реестр!AN377-Реестр!AG377)</f>
        <v>0</v>
      </c>
      <c r="AV377" s="237">
        <f>IF(AN377=0,0,Реестр!AN377-Реестр!R377)</f>
        <v>0</v>
      </c>
    </row>
    <row r="378" spans="47:48" hidden="1" x14ac:dyDescent="0.25">
      <c r="AU378" s="237">
        <f>IF(AN378=0,0,Реестр!AN378-Реестр!AG378)</f>
        <v>0</v>
      </c>
      <c r="AV378" s="237">
        <f>IF(AN378=0,0,Реестр!AN378-Реестр!R378)</f>
        <v>0</v>
      </c>
    </row>
    <row r="379" spans="47:48" hidden="1" x14ac:dyDescent="0.25">
      <c r="AU379" s="237">
        <f>IF(AN379=0,0,Реестр!AN379-Реестр!AG379)</f>
        <v>0</v>
      </c>
      <c r="AV379" s="237">
        <f>IF(AN379=0,0,Реестр!AN379-Реестр!R379)</f>
        <v>0</v>
      </c>
    </row>
    <row r="380" spans="47:48" hidden="1" x14ac:dyDescent="0.25">
      <c r="AU380" s="237">
        <f>IF(AN380=0,0,Реестр!AN380-Реестр!AG380)</f>
        <v>0</v>
      </c>
      <c r="AV380" s="237">
        <f>IF(AN380=0,0,Реестр!AN380-Реестр!R380)</f>
        <v>0</v>
      </c>
    </row>
    <row r="381" spans="47:48" hidden="1" x14ac:dyDescent="0.25">
      <c r="AU381" s="237">
        <f>IF(AN381=0,0,Реестр!AN381-Реестр!AG381)</f>
        <v>0</v>
      </c>
      <c r="AV381" s="237">
        <f>IF(AN381=0,0,Реестр!AN381-Реестр!R381)</f>
        <v>0</v>
      </c>
    </row>
    <row r="382" spans="47:48" hidden="1" x14ac:dyDescent="0.25">
      <c r="AU382" s="237">
        <f>IF(AN382=0,0,Реестр!AN382-Реестр!AG382)</f>
        <v>0</v>
      </c>
      <c r="AV382" s="237">
        <f>IF(AN382=0,0,Реестр!AN382-Реестр!R382)</f>
        <v>0</v>
      </c>
    </row>
    <row r="383" spans="47:48" hidden="1" x14ac:dyDescent="0.25">
      <c r="AU383" s="237">
        <f>IF(AN383=0,0,Реестр!AN383-Реестр!AG383)</f>
        <v>0</v>
      </c>
      <c r="AV383" s="237">
        <f>IF(AN383=0,0,Реестр!AN383-Реестр!R383)</f>
        <v>0</v>
      </c>
    </row>
    <row r="384" spans="47:48" hidden="1" x14ac:dyDescent="0.25">
      <c r="AU384" s="237">
        <f>IF(AN384=0,0,Реестр!AN384-Реестр!AG384)</f>
        <v>0</v>
      </c>
      <c r="AV384" s="237">
        <f>IF(AN384=0,0,Реестр!AN384-Реестр!R384)</f>
        <v>0</v>
      </c>
    </row>
    <row r="385" spans="47:48" hidden="1" x14ac:dyDescent="0.25">
      <c r="AU385" s="237">
        <f>IF(AN385=0,0,Реестр!AN385-Реестр!AG385)</f>
        <v>0</v>
      </c>
      <c r="AV385" s="237">
        <f>IF(AN385=0,0,Реестр!AN385-Реестр!R385)</f>
        <v>0</v>
      </c>
    </row>
    <row r="386" spans="47:48" hidden="1" x14ac:dyDescent="0.25">
      <c r="AU386" s="237">
        <f>IF(AN386=0,0,Реестр!AN386-Реестр!AG386)</f>
        <v>0</v>
      </c>
      <c r="AV386" s="237">
        <f>IF(AN386=0,0,Реестр!AN386-Реестр!R386)</f>
        <v>0</v>
      </c>
    </row>
    <row r="387" spans="47:48" hidden="1" x14ac:dyDescent="0.25">
      <c r="AU387" s="237">
        <f>IF(AN387=0,0,Реестр!AN387-Реестр!AG387)</f>
        <v>0</v>
      </c>
      <c r="AV387" s="237">
        <f>IF(AN387=0,0,Реестр!AN387-Реестр!R387)</f>
        <v>0</v>
      </c>
    </row>
    <row r="388" spans="47:48" hidden="1" x14ac:dyDescent="0.25">
      <c r="AU388" s="237">
        <f>IF(AN388=0,0,Реестр!AN388-Реестр!AG388)</f>
        <v>0</v>
      </c>
      <c r="AV388" s="237">
        <f>IF(AN388=0,0,Реестр!AN388-Реестр!R388)</f>
        <v>0</v>
      </c>
    </row>
    <row r="389" spans="47:48" hidden="1" x14ac:dyDescent="0.25">
      <c r="AU389" s="237">
        <f>IF(AN389=0,0,Реестр!AN389-Реестр!AG389)</f>
        <v>0</v>
      </c>
      <c r="AV389" s="237">
        <f>IF(AN389=0,0,Реестр!AN389-Реестр!R389)</f>
        <v>0</v>
      </c>
    </row>
    <row r="390" spans="47:48" hidden="1" x14ac:dyDescent="0.25">
      <c r="AU390" s="237">
        <f>IF(AN390=0,0,Реестр!AN390-Реестр!AG390)</f>
        <v>0</v>
      </c>
      <c r="AV390" s="237">
        <f>IF(AN390=0,0,Реестр!AN390-Реестр!R390)</f>
        <v>0</v>
      </c>
    </row>
    <row r="391" spans="47:48" hidden="1" x14ac:dyDescent="0.25">
      <c r="AU391" s="237">
        <f>IF(AN391=0,0,Реестр!AN391-Реестр!AG391)</f>
        <v>0</v>
      </c>
      <c r="AV391" s="237">
        <f>IF(AN391=0,0,Реестр!AN391-Реестр!R391)</f>
        <v>0</v>
      </c>
    </row>
    <row r="392" spans="47:48" hidden="1" x14ac:dyDescent="0.25">
      <c r="AU392" s="237">
        <f>IF(AN392=0,0,Реестр!AN392-Реестр!AG392)</f>
        <v>0</v>
      </c>
      <c r="AV392" s="237">
        <f>IF(AN392=0,0,Реестр!AN392-Реестр!R392)</f>
        <v>0</v>
      </c>
    </row>
    <row r="393" spans="47:48" hidden="1" x14ac:dyDescent="0.25">
      <c r="AU393" s="237">
        <f>IF(AN393=0,0,Реестр!AN393-Реестр!AG393)</f>
        <v>0</v>
      </c>
      <c r="AV393" s="237">
        <f>IF(AN393=0,0,Реестр!AN393-Реестр!R393)</f>
        <v>0</v>
      </c>
    </row>
    <row r="394" spans="47:48" hidden="1" x14ac:dyDescent="0.25">
      <c r="AU394" s="237">
        <f>IF(AN394=0,0,Реестр!AN394-Реестр!AG394)</f>
        <v>0</v>
      </c>
      <c r="AV394" s="237">
        <f>IF(AN394=0,0,Реестр!AN394-Реестр!R394)</f>
        <v>0</v>
      </c>
    </row>
    <row r="395" spans="47:48" hidden="1" x14ac:dyDescent="0.25">
      <c r="AU395" s="237">
        <f>IF(AN395=0,0,Реестр!AN395-Реестр!AG395)</f>
        <v>0</v>
      </c>
      <c r="AV395" s="237">
        <f>IF(AN395=0,0,Реестр!AN395-Реестр!R395)</f>
        <v>0</v>
      </c>
    </row>
    <row r="396" spans="47:48" hidden="1" x14ac:dyDescent="0.25">
      <c r="AU396" s="237">
        <f>IF(AN396=0,0,Реестр!AN396-Реестр!AG396)</f>
        <v>0</v>
      </c>
      <c r="AV396" s="237">
        <f>IF(AN396=0,0,Реестр!AN396-Реестр!R396)</f>
        <v>0</v>
      </c>
    </row>
    <row r="397" spans="47:48" hidden="1" x14ac:dyDescent="0.25">
      <c r="AU397" s="237">
        <f>IF(AN397=0,0,Реестр!AN397-Реестр!AG397)</f>
        <v>0</v>
      </c>
      <c r="AV397" s="237">
        <f>IF(AN397=0,0,Реестр!AN397-Реестр!R397)</f>
        <v>0</v>
      </c>
    </row>
    <row r="398" spans="47:48" hidden="1" x14ac:dyDescent="0.25">
      <c r="AU398" s="237">
        <f>IF(AN398=0,0,Реестр!AN398-Реестр!AG398)</f>
        <v>0</v>
      </c>
      <c r="AV398" s="237">
        <f>IF(AN398=0,0,Реестр!AN398-Реестр!R398)</f>
        <v>0</v>
      </c>
    </row>
    <row r="399" spans="47:48" hidden="1" x14ac:dyDescent="0.25">
      <c r="AU399" s="237">
        <f>IF(AN399=0,0,Реестр!AN399-Реестр!AG399)</f>
        <v>0</v>
      </c>
      <c r="AV399" s="237">
        <f>IF(AN399=0,0,Реестр!AN399-Реестр!R399)</f>
        <v>0</v>
      </c>
    </row>
    <row r="400" spans="47:48" hidden="1" x14ac:dyDescent="0.25">
      <c r="AU400" s="237">
        <f>IF(AN400=0,0,Реестр!AN400-Реестр!AG400)</f>
        <v>0</v>
      </c>
      <c r="AV400" s="237">
        <f>IF(AN400=0,0,Реестр!AN400-Реестр!R400)</f>
        <v>0</v>
      </c>
    </row>
    <row r="401" spans="47:48" hidden="1" x14ac:dyDescent="0.25">
      <c r="AU401" s="237">
        <f>IF(AN401=0,0,Реестр!AN401-Реестр!AG401)</f>
        <v>0</v>
      </c>
      <c r="AV401" s="237">
        <f>IF(AN401=0,0,Реестр!AN401-Реестр!R401)</f>
        <v>0</v>
      </c>
    </row>
    <row r="402" spans="47:48" hidden="1" x14ac:dyDescent="0.25">
      <c r="AU402" s="237">
        <f>IF(AN402=0,0,Реестр!AN402-Реестр!AG402)</f>
        <v>0</v>
      </c>
      <c r="AV402" s="237">
        <f>IF(AN402=0,0,Реестр!AN402-Реестр!R402)</f>
        <v>0</v>
      </c>
    </row>
    <row r="403" spans="47:48" hidden="1" x14ac:dyDescent="0.25">
      <c r="AU403" s="237">
        <f>IF(AN403=0,0,Реестр!AN403-Реестр!AG403)</f>
        <v>0</v>
      </c>
      <c r="AV403" s="237">
        <f>IF(AN403=0,0,Реестр!AN403-Реестр!R403)</f>
        <v>0</v>
      </c>
    </row>
    <row r="404" spans="47:48" hidden="1" x14ac:dyDescent="0.25">
      <c r="AU404" s="237">
        <f>IF(AN404=0,0,Реестр!AN404-Реестр!AG404)</f>
        <v>0</v>
      </c>
      <c r="AV404" s="237">
        <f>IF(AN404=0,0,Реестр!AN404-Реестр!R404)</f>
        <v>0</v>
      </c>
    </row>
    <row r="405" spans="47:48" hidden="1" x14ac:dyDescent="0.25">
      <c r="AU405" s="237">
        <f>IF(AN405=0,0,Реестр!AN405-Реестр!AG405)</f>
        <v>0</v>
      </c>
      <c r="AV405" s="237">
        <f>IF(AN405=0,0,Реестр!AN405-Реестр!R405)</f>
        <v>0</v>
      </c>
    </row>
    <row r="406" spans="47:48" hidden="1" x14ac:dyDescent="0.25">
      <c r="AU406" s="237">
        <f>IF(AN406=0,0,Реестр!AN406-Реестр!AG406)</f>
        <v>0</v>
      </c>
      <c r="AV406" s="237">
        <f>IF(AN406=0,0,Реестр!AN406-Реестр!R406)</f>
        <v>0</v>
      </c>
    </row>
    <row r="407" spans="47:48" hidden="1" x14ac:dyDescent="0.25">
      <c r="AU407" s="237">
        <f>IF(AN407=0,0,Реестр!AN407-Реестр!AG407)</f>
        <v>0</v>
      </c>
      <c r="AV407" s="237">
        <f>IF(AN407=0,0,Реестр!AN407-Реестр!R407)</f>
        <v>0</v>
      </c>
    </row>
    <row r="408" spans="47:48" hidden="1" x14ac:dyDescent="0.25">
      <c r="AU408" s="237">
        <f>IF(AN408=0,0,Реестр!AN408-Реестр!AG408)</f>
        <v>0</v>
      </c>
      <c r="AV408" s="237">
        <f>IF(AN408=0,0,Реестр!AN408-Реестр!R408)</f>
        <v>0</v>
      </c>
    </row>
    <row r="409" spans="47:48" hidden="1" x14ac:dyDescent="0.25">
      <c r="AU409" s="237">
        <f>IF(AN409=0,0,Реестр!AN409-Реестр!AG409)</f>
        <v>0</v>
      </c>
      <c r="AV409" s="237">
        <f>IF(AN409=0,0,Реестр!AN409-Реестр!R409)</f>
        <v>0</v>
      </c>
    </row>
    <row r="410" spans="47:48" hidden="1" x14ac:dyDescent="0.25">
      <c r="AU410" s="237">
        <f>IF(AN410=0,0,Реестр!AN410-Реестр!AG410)</f>
        <v>0</v>
      </c>
      <c r="AV410" s="237">
        <f>IF(AN410=0,0,Реестр!AN410-Реестр!R410)</f>
        <v>0</v>
      </c>
    </row>
    <row r="411" spans="47:48" hidden="1" x14ac:dyDescent="0.25">
      <c r="AU411" s="237">
        <f>IF(AN411=0,0,Реестр!AN411-Реестр!AG411)</f>
        <v>0</v>
      </c>
      <c r="AV411" s="237">
        <f>IF(AN411=0,0,Реестр!AN411-Реестр!R411)</f>
        <v>0</v>
      </c>
    </row>
    <row r="412" spans="47:48" hidden="1" x14ac:dyDescent="0.25">
      <c r="AU412" s="237">
        <f>IF(AN412=0,0,Реестр!AN412-Реестр!AG412)</f>
        <v>0</v>
      </c>
      <c r="AV412" s="237">
        <f>IF(AN412=0,0,Реестр!AN412-Реестр!R412)</f>
        <v>0</v>
      </c>
    </row>
    <row r="413" spans="47:48" hidden="1" x14ac:dyDescent="0.25">
      <c r="AU413" s="237">
        <f>IF(AN413=0,0,Реестр!AN413-Реестр!AG413)</f>
        <v>0</v>
      </c>
      <c r="AV413" s="237">
        <f>IF(AN413=0,0,Реестр!AN413-Реестр!R413)</f>
        <v>0</v>
      </c>
    </row>
    <row r="414" spans="47:48" hidden="1" x14ac:dyDescent="0.25">
      <c r="AU414" s="237">
        <f>IF(AN414=0,0,Реестр!AN414-Реестр!AG414)</f>
        <v>0</v>
      </c>
      <c r="AV414" s="237">
        <f>IF(AN414=0,0,Реестр!AN414-Реестр!R414)</f>
        <v>0</v>
      </c>
    </row>
    <row r="415" spans="47:48" hidden="1" x14ac:dyDescent="0.25">
      <c r="AU415" s="237">
        <f>IF(AN415=0,0,Реестр!AN415-Реестр!AG415)</f>
        <v>0</v>
      </c>
      <c r="AV415" s="237">
        <f>IF(AN415=0,0,Реестр!AN415-Реестр!R415)</f>
        <v>0</v>
      </c>
    </row>
    <row r="416" spans="47:48" hidden="1" x14ac:dyDescent="0.25">
      <c r="AU416" s="237">
        <f>IF(AN416=0,0,Реестр!AN416-Реестр!AG416)</f>
        <v>0</v>
      </c>
      <c r="AV416" s="237">
        <f>IF(AN416=0,0,Реестр!AN416-Реестр!R416)</f>
        <v>0</v>
      </c>
    </row>
    <row r="417" spans="47:48" hidden="1" x14ac:dyDescent="0.25">
      <c r="AU417" s="237">
        <f>IF(AN417=0,0,Реестр!AN417-Реестр!AG417)</f>
        <v>0</v>
      </c>
      <c r="AV417" s="237">
        <f>IF(AN417=0,0,Реестр!AN417-Реестр!R417)</f>
        <v>0</v>
      </c>
    </row>
    <row r="418" spans="47:48" hidden="1" x14ac:dyDescent="0.25">
      <c r="AU418" s="237">
        <f>IF(AN418=0,0,Реестр!AN418-Реестр!AG418)</f>
        <v>0</v>
      </c>
      <c r="AV418" s="237">
        <f>IF(AN418=0,0,Реестр!AN418-Реестр!R418)</f>
        <v>0</v>
      </c>
    </row>
    <row r="419" spans="47:48" hidden="1" x14ac:dyDescent="0.25">
      <c r="AU419" s="237">
        <f>IF(AN419=0,0,Реестр!AN419-Реестр!AG419)</f>
        <v>0</v>
      </c>
      <c r="AV419" s="237">
        <f>IF(AN419=0,0,Реестр!AN419-Реестр!R419)</f>
        <v>0</v>
      </c>
    </row>
    <row r="420" spans="47:48" hidden="1" x14ac:dyDescent="0.25">
      <c r="AU420" s="237">
        <f>IF(AN420=0,0,Реестр!AN420-Реестр!AG420)</f>
        <v>0</v>
      </c>
      <c r="AV420" s="237">
        <f>IF(AN420=0,0,Реестр!AN420-Реестр!R420)</f>
        <v>0</v>
      </c>
    </row>
    <row r="421" spans="47:48" hidden="1" x14ac:dyDescent="0.25">
      <c r="AU421" s="237">
        <f>IF(AN421=0,0,Реестр!AN421-Реестр!AG421)</f>
        <v>0</v>
      </c>
      <c r="AV421" s="237">
        <f>IF(AN421=0,0,Реестр!AN421-Реестр!R421)</f>
        <v>0</v>
      </c>
    </row>
    <row r="422" spans="47:48" hidden="1" x14ac:dyDescent="0.25">
      <c r="AU422" s="237">
        <f>IF(AN422=0,0,Реестр!AN422-Реестр!AG422)</f>
        <v>0</v>
      </c>
      <c r="AV422" s="237">
        <f>IF(AN422=0,0,Реестр!AN422-Реестр!R422)</f>
        <v>0</v>
      </c>
    </row>
    <row r="423" spans="47:48" hidden="1" x14ac:dyDescent="0.25">
      <c r="AU423" s="237">
        <f>IF(AN423=0,0,Реестр!AN423-Реестр!AG423)</f>
        <v>0</v>
      </c>
      <c r="AV423" s="237">
        <f>IF(AN423=0,0,Реестр!AN423-Реестр!R423)</f>
        <v>0</v>
      </c>
    </row>
    <row r="424" spans="47:48" hidden="1" x14ac:dyDescent="0.25">
      <c r="AU424" s="237">
        <f>IF(AN424=0,0,Реестр!AN424-Реестр!AG424)</f>
        <v>0</v>
      </c>
      <c r="AV424" s="237">
        <f>IF(AN424=0,0,Реестр!AN424-Реестр!R424)</f>
        <v>0</v>
      </c>
    </row>
    <row r="425" spans="47:48" hidden="1" x14ac:dyDescent="0.25">
      <c r="AU425" s="237">
        <f>IF(AN425=0,0,Реестр!AN425-Реестр!AG425)</f>
        <v>0</v>
      </c>
      <c r="AV425" s="237">
        <f>IF(AN425=0,0,Реестр!AN425-Реестр!R425)</f>
        <v>0</v>
      </c>
    </row>
    <row r="426" spans="47:48" hidden="1" x14ac:dyDescent="0.25">
      <c r="AU426" s="237">
        <f>IF(AN426=0,0,Реестр!AN426-Реестр!AG426)</f>
        <v>0</v>
      </c>
      <c r="AV426" s="237">
        <f>IF(AN426=0,0,Реестр!AN426-Реестр!R426)</f>
        <v>0</v>
      </c>
    </row>
    <row r="427" spans="47:48" hidden="1" x14ac:dyDescent="0.25">
      <c r="AU427" s="237">
        <f>IF(AN427=0,0,Реестр!AN427-Реестр!AG427)</f>
        <v>0</v>
      </c>
      <c r="AV427" s="237">
        <f>IF(AN427=0,0,Реестр!AN427-Реестр!R427)</f>
        <v>0</v>
      </c>
    </row>
    <row r="428" spans="47:48" hidden="1" x14ac:dyDescent="0.25">
      <c r="AU428" s="237">
        <f>IF(AN428=0,0,Реестр!AN428-Реестр!AG428)</f>
        <v>0</v>
      </c>
      <c r="AV428" s="237">
        <f>IF(AN428=0,0,Реестр!AN428-Реестр!R428)</f>
        <v>0</v>
      </c>
    </row>
    <row r="429" spans="47:48" hidden="1" x14ac:dyDescent="0.25">
      <c r="AU429" s="237">
        <f>IF(AN429=0,0,Реестр!AN429-Реестр!AG429)</f>
        <v>0</v>
      </c>
      <c r="AV429" s="237">
        <f>IF(AN429=0,0,Реестр!AN429-Реестр!R429)</f>
        <v>0</v>
      </c>
    </row>
    <row r="430" spans="47:48" hidden="1" x14ac:dyDescent="0.25">
      <c r="AU430" s="237">
        <f>IF(AN430=0,0,Реестр!AN430-Реестр!AG430)</f>
        <v>0</v>
      </c>
      <c r="AV430" s="237">
        <f>IF(AN430=0,0,Реестр!AN430-Реестр!R430)</f>
        <v>0</v>
      </c>
    </row>
    <row r="431" spans="47:48" hidden="1" x14ac:dyDescent="0.25">
      <c r="AU431" s="237">
        <f>IF(AN431=0,0,Реестр!AN431-Реестр!AG431)</f>
        <v>0</v>
      </c>
      <c r="AV431" s="237">
        <f>IF(AN431=0,0,Реестр!AN431-Реестр!R431)</f>
        <v>0</v>
      </c>
    </row>
    <row r="432" spans="47:48" hidden="1" x14ac:dyDescent="0.25">
      <c r="AU432" s="237">
        <f>IF(AN432=0,0,Реестр!AN432-Реестр!AG432)</f>
        <v>0</v>
      </c>
      <c r="AV432" s="237">
        <f>IF(AN432=0,0,Реестр!AN432-Реестр!R432)</f>
        <v>0</v>
      </c>
    </row>
    <row r="433" spans="47:48" hidden="1" x14ac:dyDescent="0.25">
      <c r="AU433" s="237">
        <f>IF(AN433=0,0,Реестр!AN433-Реестр!AG433)</f>
        <v>0</v>
      </c>
      <c r="AV433" s="237">
        <f>IF(AN433=0,0,Реестр!AN433-Реестр!R433)</f>
        <v>0</v>
      </c>
    </row>
    <row r="434" spans="47:48" hidden="1" x14ac:dyDescent="0.25">
      <c r="AU434" s="237">
        <f>IF(AN434=0,0,Реестр!AN434-Реестр!AG434)</f>
        <v>0</v>
      </c>
      <c r="AV434" s="237">
        <f>IF(AN434=0,0,Реестр!AN434-Реестр!R434)</f>
        <v>0</v>
      </c>
    </row>
    <row r="435" spans="47:48" hidden="1" x14ac:dyDescent="0.25">
      <c r="AU435" s="237">
        <f>IF(AN435=0,0,Реестр!AN435-Реестр!AG435)</f>
        <v>0</v>
      </c>
      <c r="AV435" s="237">
        <f>IF(AN435=0,0,Реестр!AN435-Реестр!R435)</f>
        <v>0</v>
      </c>
    </row>
    <row r="436" spans="47:48" hidden="1" x14ac:dyDescent="0.25">
      <c r="AU436" s="237">
        <f>IF(AN436=0,0,Реестр!AN436-Реестр!AG436)</f>
        <v>0</v>
      </c>
      <c r="AV436" s="237">
        <f>IF(AN436=0,0,Реестр!AN436-Реестр!R436)</f>
        <v>0</v>
      </c>
    </row>
    <row r="437" spans="47:48" hidden="1" x14ac:dyDescent="0.25">
      <c r="AU437" s="237">
        <f>IF(AN437=0,0,Реестр!AN437-Реестр!AG437)</f>
        <v>0</v>
      </c>
      <c r="AV437" s="237">
        <f>IF(AN437=0,0,Реестр!AN437-Реестр!R437)</f>
        <v>0</v>
      </c>
    </row>
    <row r="438" spans="47:48" hidden="1" x14ac:dyDescent="0.25">
      <c r="AU438" s="237">
        <f>IF(AN438=0,0,Реестр!AN438-Реестр!AG438)</f>
        <v>0</v>
      </c>
      <c r="AV438" s="237">
        <f>IF(AN438=0,0,Реестр!AN438-Реестр!R438)</f>
        <v>0</v>
      </c>
    </row>
    <row r="439" spans="47:48" hidden="1" x14ac:dyDescent="0.25">
      <c r="AU439" s="237">
        <f>IF(AN439=0,0,Реестр!AN439-Реестр!AG439)</f>
        <v>0</v>
      </c>
      <c r="AV439" s="237">
        <f>IF(AN439=0,0,Реестр!AN439-Реестр!R439)</f>
        <v>0</v>
      </c>
    </row>
    <row r="440" spans="47:48" hidden="1" x14ac:dyDescent="0.25">
      <c r="AU440" s="237">
        <f>IF(AN440=0,0,Реестр!AN440-Реестр!AG440)</f>
        <v>0</v>
      </c>
      <c r="AV440" s="237">
        <f>IF(AN440=0,0,Реестр!AN440-Реестр!R440)</f>
        <v>0</v>
      </c>
    </row>
    <row r="441" spans="47:48" hidden="1" x14ac:dyDescent="0.25">
      <c r="AU441" s="237">
        <f>IF(AN441=0,0,Реестр!AN441-Реестр!AG441)</f>
        <v>0</v>
      </c>
      <c r="AV441" s="237">
        <f>IF(AN441=0,0,Реестр!AN441-Реестр!R441)</f>
        <v>0</v>
      </c>
    </row>
    <row r="442" spans="47:48" hidden="1" x14ac:dyDescent="0.25">
      <c r="AU442" s="237">
        <f>IF(AN442=0,0,Реестр!AN442-Реестр!AG442)</f>
        <v>0</v>
      </c>
      <c r="AV442" s="237">
        <f>IF(AN442=0,0,Реестр!AN442-Реестр!R442)</f>
        <v>0</v>
      </c>
    </row>
    <row r="443" spans="47:48" hidden="1" x14ac:dyDescent="0.25">
      <c r="AU443" s="237">
        <f>IF(AN443=0,0,Реестр!AN443-Реестр!AG443)</f>
        <v>0</v>
      </c>
      <c r="AV443" s="237">
        <f>IF(AN443=0,0,Реестр!AN443-Реестр!R443)</f>
        <v>0</v>
      </c>
    </row>
    <row r="444" spans="47:48" hidden="1" x14ac:dyDescent="0.25">
      <c r="AU444" s="237">
        <f>IF(AN444=0,0,Реестр!AN444-Реестр!AG444)</f>
        <v>0</v>
      </c>
      <c r="AV444" s="237">
        <f>IF(AN444=0,0,Реестр!AN444-Реестр!R444)</f>
        <v>0</v>
      </c>
    </row>
    <row r="445" spans="47:48" hidden="1" x14ac:dyDescent="0.25">
      <c r="AU445" s="237">
        <f>IF(AN445=0,0,Реестр!AN445-Реестр!AG445)</f>
        <v>0</v>
      </c>
      <c r="AV445" s="237">
        <f>IF(AN445=0,0,Реестр!AN445-Реестр!R445)</f>
        <v>0</v>
      </c>
    </row>
    <row r="446" spans="47:48" hidden="1" x14ac:dyDescent="0.25">
      <c r="AU446" s="237">
        <f>IF(AN446=0,0,Реестр!AN446-Реестр!AG446)</f>
        <v>0</v>
      </c>
      <c r="AV446" s="237">
        <f>IF(AN446=0,0,Реестр!AN446-Реестр!R446)</f>
        <v>0</v>
      </c>
    </row>
    <row r="447" spans="47:48" hidden="1" x14ac:dyDescent="0.25">
      <c r="AU447" s="237">
        <f>IF(AN447=0,0,Реестр!AN447-Реестр!AG447)</f>
        <v>0</v>
      </c>
      <c r="AV447" s="237">
        <f>IF(AN447=0,0,Реестр!AN447-Реестр!R447)</f>
        <v>0</v>
      </c>
    </row>
    <row r="448" spans="47:48" hidden="1" x14ac:dyDescent="0.25">
      <c r="AU448" s="237">
        <f>IF(AN448=0,0,Реестр!AN448-Реестр!AG448)</f>
        <v>0</v>
      </c>
      <c r="AV448" s="237">
        <f>IF(AN448=0,0,Реестр!AN448-Реестр!R448)</f>
        <v>0</v>
      </c>
    </row>
    <row r="449" spans="47:48" hidden="1" x14ac:dyDescent="0.25">
      <c r="AU449" s="237">
        <f>IF(AN449=0,0,Реестр!AN449-Реестр!AG449)</f>
        <v>0</v>
      </c>
      <c r="AV449" s="237">
        <f>IF(AN449=0,0,Реестр!AN449-Реестр!R449)</f>
        <v>0</v>
      </c>
    </row>
    <row r="450" spans="47:48" hidden="1" x14ac:dyDescent="0.25">
      <c r="AU450" s="237">
        <f>IF(AN450=0,0,Реестр!AN450-Реестр!AG450)</f>
        <v>0</v>
      </c>
      <c r="AV450" s="237">
        <f>IF(AN450=0,0,Реестр!AN450-Реестр!R450)</f>
        <v>0</v>
      </c>
    </row>
    <row r="451" spans="47:48" hidden="1" x14ac:dyDescent="0.25">
      <c r="AU451" s="237">
        <f>IF(AN451=0,0,Реестр!AN451-Реестр!AG451)</f>
        <v>0</v>
      </c>
      <c r="AV451" s="237">
        <f>IF(AN451=0,0,Реестр!AN451-Реестр!R451)</f>
        <v>0</v>
      </c>
    </row>
    <row r="452" spans="47:48" hidden="1" x14ac:dyDescent="0.25">
      <c r="AU452" s="237">
        <f>IF(AN452=0,0,Реестр!AN452-Реестр!AG452)</f>
        <v>0</v>
      </c>
      <c r="AV452" s="237">
        <f>IF(AN452=0,0,Реестр!AN452-Реестр!R452)</f>
        <v>0</v>
      </c>
    </row>
    <row r="453" spans="47:48" hidden="1" x14ac:dyDescent="0.25">
      <c r="AU453" s="237">
        <f>IF(AN453=0,0,Реестр!AN453-Реестр!AG453)</f>
        <v>0</v>
      </c>
      <c r="AV453" s="237">
        <f>IF(AN453=0,0,Реестр!AN453-Реестр!R453)</f>
        <v>0</v>
      </c>
    </row>
    <row r="454" spans="47:48" hidden="1" x14ac:dyDescent="0.25">
      <c r="AU454" s="237">
        <f>IF(AN454=0,0,Реестр!AN454-Реестр!AG454)</f>
        <v>0</v>
      </c>
      <c r="AV454" s="237">
        <f>IF(AN454=0,0,Реестр!AN454-Реестр!R454)</f>
        <v>0</v>
      </c>
    </row>
    <row r="455" spans="47:48" hidden="1" x14ac:dyDescent="0.25">
      <c r="AU455" s="237">
        <f>IF(AN455=0,0,Реестр!AN455-Реестр!AG455)</f>
        <v>0</v>
      </c>
      <c r="AV455" s="237">
        <f>IF(AN455=0,0,Реестр!AN455-Реестр!R455)</f>
        <v>0</v>
      </c>
    </row>
    <row r="456" spans="47:48" hidden="1" x14ac:dyDescent="0.25">
      <c r="AU456" s="237">
        <f>IF(AN456=0,0,Реестр!AN456-Реестр!AG456)</f>
        <v>0</v>
      </c>
      <c r="AV456" s="237">
        <f>IF(AN456=0,0,Реестр!AN456-Реестр!R456)</f>
        <v>0</v>
      </c>
    </row>
    <row r="457" spans="47:48" hidden="1" x14ac:dyDescent="0.25">
      <c r="AU457" s="237">
        <f>IF(AN457=0,0,Реестр!AN457-Реестр!AG457)</f>
        <v>0</v>
      </c>
      <c r="AV457" s="237">
        <f>IF(AN457=0,0,Реестр!AN457-Реестр!R457)</f>
        <v>0</v>
      </c>
    </row>
    <row r="458" spans="47:48" hidden="1" x14ac:dyDescent="0.25">
      <c r="AU458" s="237">
        <f>IF(AN458=0,0,Реестр!AN458-Реестр!AG458)</f>
        <v>0</v>
      </c>
      <c r="AV458" s="237">
        <f>IF(AN458=0,0,Реестр!AN458-Реестр!R458)</f>
        <v>0</v>
      </c>
    </row>
    <row r="459" spans="47:48" hidden="1" x14ac:dyDescent="0.25">
      <c r="AU459" s="237">
        <f>IF(AN459=0,0,Реестр!AN459-Реестр!AG459)</f>
        <v>0</v>
      </c>
      <c r="AV459" s="237">
        <f>IF(AN459=0,0,Реестр!AN459-Реестр!R459)</f>
        <v>0</v>
      </c>
    </row>
    <row r="460" spans="47:48" hidden="1" x14ac:dyDescent="0.25">
      <c r="AU460" s="237">
        <f>IF(AN460=0,0,Реестр!AN460-Реестр!AG460)</f>
        <v>0</v>
      </c>
      <c r="AV460" s="237">
        <f>IF(AN460=0,0,Реестр!AN460-Реестр!R460)</f>
        <v>0</v>
      </c>
    </row>
    <row r="461" spans="47:48" hidden="1" x14ac:dyDescent="0.25">
      <c r="AU461" s="237">
        <f>IF(AN461=0,0,Реестр!AN461-Реестр!AG461)</f>
        <v>0</v>
      </c>
      <c r="AV461" s="237">
        <f>IF(AN461=0,0,Реестр!AN461-Реестр!R461)</f>
        <v>0</v>
      </c>
    </row>
    <row r="462" spans="47:48" hidden="1" x14ac:dyDescent="0.25">
      <c r="AU462" s="237">
        <f>IF(AN462=0,0,Реестр!AN462-Реестр!AG462)</f>
        <v>0</v>
      </c>
      <c r="AV462" s="237">
        <f>IF(AN462=0,0,Реестр!AN462-Реестр!R462)</f>
        <v>0</v>
      </c>
    </row>
    <row r="463" spans="47:48" hidden="1" x14ac:dyDescent="0.25">
      <c r="AU463" s="237">
        <f>IF(AN463=0,0,Реестр!AN463-Реестр!AG463)</f>
        <v>0</v>
      </c>
      <c r="AV463" s="237">
        <f>IF(AN463=0,0,Реестр!AN463-Реестр!R463)</f>
        <v>0</v>
      </c>
    </row>
    <row r="464" spans="47:48" hidden="1" x14ac:dyDescent="0.25">
      <c r="AU464" s="237">
        <f>IF(AN464=0,0,Реестр!AN464-Реестр!AG464)</f>
        <v>0</v>
      </c>
      <c r="AV464" s="237">
        <f>IF(AN464=0,0,Реестр!AN464-Реестр!R464)</f>
        <v>0</v>
      </c>
    </row>
    <row r="465" spans="47:48" hidden="1" x14ac:dyDescent="0.25">
      <c r="AU465" s="237">
        <f>IF(AN465=0,0,Реестр!AN465-Реестр!AG465)</f>
        <v>0</v>
      </c>
      <c r="AV465" s="237">
        <f>IF(AN465=0,0,Реестр!AN465-Реестр!R465)</f>
        <v>0</v>
      </c>
    </row>
    <row r="466" spans="47:48" hidden="1" x14ac:dyDescent="0.25">
      <c r="AU466" s="237">
        <f>IF(AN466=0,0,Реестр!AN466-Реестр!AG466)</f>
        <v>0</v>
      </c>
      <c r="AV466" s="237">
        <f>IF(AN466=0,0,Реестр!AN466-Реестр!R466)</f>
        <v>0</v>
      </c>
    </row>
    <row r="467" spans="47:48" hidden="1" x14ac:dyDescent="0.25">
      <c r="AU467" s="237">
        <f>IF(AN467=0,0,Реестр!AN467-Реестр!AG467)</f>
        <v>0</v>
      </c>
      <c r="AV467" s="237">
        <f>IF(AN467=0,0,Реестр!AN467-Реестр!R467)</f>
        <v>0</v>
      </c>
    </row>
    <row r="468" spans="47:48" hidden="1" x14ac:dyDescent="0.25">
      <c r="AU468" s="237">
        <f>IF(AN468=0,0,Реестр!AN468-Реестр!AG468)</f>
        <v>0</v>
      </c>
      <c r="AV468" s="237">
        <f>IF(AN468=0,0,Реестр!AN468-Реестр!R468)</f>
        <v>0</v>
      </c>
    </row>
    <row r="469" spans="47:48" hidden="1" x14ac:dyDescent="0.25">
      <c r="AU469" s="237">
        <f>IF(AN469=0,0,Реестр!AN469-Реестр!AG469)</f>
        <v>0</v>
      </c>
      <c r="AV469" s="237">
        <f>IF(AN469=0,0,Реестр!AN469-Реестр!R469)</f>
        <v>0</v>
      </c>
    </row>
    <row r="470" spans="47:48" hidden="1" x14ac:dyDescent="0.25">
      <c r="AU470" s="237">
        <f>IF(AN470=0,0,Реестр!AN470-Реестр!AG470)</f>
        <v>0</v>
      </c>
      <c r="AV470" s="237">
        <f>IF(AN470=0,0,Реестр!AN470-Реестр!R470)</f>
        <v>0</v>
      </c>
    </row>
    <row r="471" spans="47:48" hidden="1" x14ac:dyDescent="0.25">
      <c r="AU471" s="237">
        <f>IF(AN471=0,0,Реестр!AN471-Реестр!AG471)</f>
        <v>0</v>
      </c>
      <c r="AV471" s="237">
        <f>IF(AN471=0,0,Реестр!AN471-Реестр!R471)</f>
        <v>0</v>
      </c>
    </row>
    <row r="472" spans="47:48" hidden="1" x14ac:dyDescent="0.25">
      <c r="AU472" s="237">
        <f>IF(AN472=0,0,Реестр!AN472-Реестр!AG472)</f>
        <v>0</v>
      </c>
      <c r="AV472" s="237">
        <f>IF(AN472=0,0,Реестр!AN472-Реестр!R472)</f>
        <v>0</v>
      </c>
    </row>
    <row r="473" spans="47:48" hidden="1" x14ac:dyDescent="0.25">
      <c r="AU473" s="237">
        <f>IF(AN473=0,0,Реестр!AN473-Реестр!AG473)</f>
        <v>0</v>
      </c>
      <c r="AV473" s="237">
        <f>IF(AN473=0,0,Реестр!AN473-Реестр!R473)</f>
        <v>0</v>
      </c>
    </row>
    <row r="474" spans="47:48" hidden="1" x14ac:dyDescent="0.25">
      <c r="AU474" s="237">
        <f>IF(AN474=0,0,Реестр!AN474-Реестр!AG474)</f>
        <v>0</v>
      </c>
      <c r="AV474" s="237">
        <f>IF(AN474=0,0,Реестр!AN474-Реестр!R474)</f>
        <v>0</v>
      </c>
    </row>
    <row r="475" spans="47:48" hidden="1" x14ac:dyDescent="0.25">
      <c r="AU475" s="237">
        <f>IF(AN475=0,0,Реестр!AN475-Реестр!AG475)</f>
        <v>0</v>
      </c>
      <c r="AV475" s="237">
        <f>IF(AN475=0,0,Реестр!AN475-Реестр!R475)</f>
        <v>0</v>
      </c>
    </row>
    <row r="476" spans="47:48" hidden="1" x14ac:dyDescent="0.25">
      <c r="AU476" s="237">
        <f>IF(AN476=0,0,Реестр!AN476-Реестр!AG476)</f>
        <v>0</v>
      </c>
      <c r="AV476" s="237">
        <f>IF(AN476=0,0,Реестр!AN476-Реестр!R476)</f>
        <v>0</v>
      </c>
    </row>
    <row r="477" spans="47:48" hidden="1" x14ac:dyDescent="0.25">
      <c r="AU477" s="237">
        <f>IF(AN477=0,0,Реестр!AN477-Реестр!AG477)</f>
        <v>0</v>
      </c>
      <c r="AV477" s="237">
        <f>IF(AN477=0,0,Реестр!AN477-Реестр!R477)</f>
        <v>0</v>
      </c>
    </row>
    <row r="478" spans="47:48" hidden="1" x14ac:dyDescent="0.25">
      <c r="AU478" s="237">
        <f>IF(AN478=0,0,Реестр!AN478-Реестр!AG478)</f>
        <v>0</v>
      </c>
      <c r="AV478" s="237">
        <f>IF(AN478=0,0,Реестр!AN478-Реестр!R478)</f>
        <v>0</v>
      </c>
    </row>
    <row r="479" spans="47:48" hidden="1" x14ac:dyDescent="0.25">
      <c r="AU479" s="237">
        <f>IF(AN479=0,0,Реестр!AN479-Реестр!AG479)</f>
        <v>0</v>
      </c>
      <c r="AV479" s="237">
        <f>IF(AN479=0,0,Реестр!AN479-Реестр!R479)</f>
        <v>0</v>
      </c>
    </row>
    <row r="480" spans="47:48" hidden="1" x14ac:dyDescent="0.25">
      <c r="AU480" s="237">
        <f>IF(AN480=0,0,Реестр!AN480-Реестр!AG480)</f>
        <v>0</v>
      </c>
      <c r="AV480" s="237">
        <f>IF(AN480=0,0,Реестр!AN480-Реестр!R480)</f>
        <v>0</v>
      </c>
    </row>
    <row r="481" spans="47:48" hidden="1" x14ac:dyDescent="0.25">
      <c r="AU481" s="237">
        <f>IF(AN481=0,0,Реестр!AN481-Реестр!AG481)</f>
        <v>0</v>
      </c>
      <c r="AV481" s="237">
        <f>IF(AN481=0,0,Реестр!AN481-Реестр!R481)</f>
        <v>0</v>
      </c>
    </row>
    <row r="482" spans="47:48" hidden="1" x14ac:dyDescent="0.25">
      <c r="AU482" s="237">
        <f>IF(AN482=0,0,Реестр!AN482-Реестр!AG482)</f>
        <v>0</v>
      </c>
      <c r="AV482" s="237">
        <f>IF(AN482=0,0,Реестр!AN482-Реестр!R482)</f>
        <v>0</v>
      </c>
    </row>
    <row r="483" spans="47:48" hidden="1" x14ac:dyDescent="0.25">
      <c r="AU483" s="237">
        <f>IF(AN483=0,0,Реестр!AN483-Реестр!AG483)</f>
        <v>0</v>
      </c>
      <c r="AV483" s="237">
        <f>IF(AN483=0,0,Реестр!AN483-Реестр!R483)</f>
        <v>0</v>
      </c>
    </row>
    <row r="484" spans="47:48" hidden="1" x14ac:dyDescent="0.25">
      <c r="AU484" s="237">
        <f>IF(AN484=0,0,Реестр!AN484-Реестр!AG484)</f>
        <v>0</v>
      </c>
      <c r="AV484" s="237">
        <f>IF(AN484=0,0,Реестр!AN484-Реестр!R484)</f>
        <v>0</v>
      </c>
    </row>
    <row r="485" spans="47:48" hidden="1" x14ac:dyDescent="0.25">
      <c r="AU485" s="237">
        <f>IF(AN485=0,0,Реестр!AN485-Реестр!AG485)</f>
        <v>0</v>
      </c>
      <c r="AV485" s="237">
        <f>IF(AN485=0,0,Реестр!AN485-Реестр!R485)</f>
        <v>0</v>
      </c>
    </row>
    <row r="486" spans="47:48" hidden="1" x14ac:dyDescent="0.25">
      <c r="AU486" s="237">
        <f>IF(AN486=0,0,Реестр!AN486-Реестр!AG486)</f>
        <v>0</v>
      </c>
      <c r="AV486" s="237">
        <f>IF(AN486=0,0,Реестр!AN486-Реестр!R486)</f>
        <v>0</v>
      </c>
    </row>
    <row r="487" spans="47:48" hidden="1" x14ac:dyDescent="0.25">
      <c r="AU487" s="237">
        <f>IF(AN487=0,0,Реестр!AN487-Реестр!AG487)</f>
        <v>0</v>
      </c>
      <c r="AV487" s="237">
        <f>IF(AN487=0,0,Реестр!AN487-Реестр!R487)</f>
        <v>0</v>
      </c>
    </row>
    <row r="488" spans="47:48" hidden="1" x14ac:dyDescent="0.25">
      <c r="AU488" s="237">
        <f>IF(AN488=0,0,Реестр!AN488-Реестр!AG488)</f>
        <v>0</v>
      </c>
      <c r="AV488" s="237">
        <f>IF(AN488=0,0,Реестр!AN488-Реестр!R488)</f>
        <v>0</v>
      </c>
    </row>
    <row r="489" spans="47:48" hidden="1" x14ac:dyDescent="0.25">
      <c r="AU489" s="237">
        <f>IF(AN489=0,0,Реестр!AN489-Реестр!AG489)</f>
        <v>0</v>
      </c>
      <c r="AV489" s="237">
        <f>IF(AN489=0,0,Реестр!AN489-Реестр!R489)</f>
        <v>0</v>
      </c>
    </row>
    <row r="490" spans="47:48" hidden="1" x14ac:dyDescent="0.25">
      <c r="AU490" s="237">
        <f>IF(AN490=0,0,Реестр!AN490-Реестр!AG490)</f>
        <v>0</v>
      </c>
      <c r="AV490" s="237">
        <f>IF(AN490=0,0,Реестр!AN490-Реестр!R490)</f>
        <v>0</v>
      </c>
    </row>
    <row r="491" spans="47:48" hidden="1" x14ac:dyDescent="0.25">
      <c r="AU491" s="237">
        <f>IF(AN491=0,0,Реестр!AN491-Реестр!AG491)</f>
        <v>0</v>
      </c>
      <c r="AV491" s="237">
        <f>IF(AN491=0,0,Реестр!AN491-Реестр!R491)</f>
        <v>0</v>
      </c>
    </row>
    <row r="492" spans="47:48" hidden="1" x14ac:dyDescent="0.25">
      <c r="AU492" s="237">
        <f>IF(AN492=0,0,Реестр!AN492-Реестр!AG492)</f>
        <v>0</v>
      </c>
      <c r="AV492" s="237">
        <f>IF(AN492=0,0,Реестр!AN492-Реестр!R492)</f>
        <v>0</v>
      </c>
    </row>
    <row r="493" spans="47:48" hidden="1" x14ac:dyDescent="0.25">
      <c r="AU493" s="237">
        <f>IF(AN493=0,0,Реестр!AN493-Реестр!AG493)</f>
        <v>0</v>
      </c>
      <c r="AV493" s="237">
        <f>IF(AN493=0,0,Реестр!AN493-Реестр!R493)</f>
        <v>0</v>
      </c>
    </row>
    <row r="494" spans="47:48" hidden="1" x14ac:dyDescent="0.25">
      <c r="AU494" s="237">
        <f>IF(AN494=0,0,Реестр!AN494-Реестр!AG494)</f>
        <v>0</v>
      </c>
      <c r="AV494" s="237">
        <f>IF(AN494=0,0,Реестр!AN494-Реестр!R494)</f>
        <v>0</v>
      </c>
    </row>
    <row r="495" spans="47:48" hidden="1" x14ac:dyDescent="0.25">
      <c r="AU495" s="237">
        <f>IF(AN495=0,0,Реестр!AN495-Реестр!AG495)</f>
        <v>0</v>
      </c>
      <c r="AV495" s="237">
        <f>IF(AN495=0,0,Реестр!AN495-Реестр!R495)</f>
        <v>0</v>
      </c>
    </row>
    <row r="496" spans="47:48" hidden="1" x14ac:dyDescent="0.25">
      <c r="AU496" s="237">
        <f>IF(AN496=0,0,Реестр!AN496-Реестр!AG496)</f>
        <v>0</v>
      </c>
      <c r="AV496" s="237">
        <f>IF(AN496=0,0,Реестр!AN496-Реестр!R496)</f>
        <v>0</v>
      </c>
    </row>
    <row r="497" spans="47:48" hidden="1" x14ac:dyDescent="0.25">
      <c r="AU497" s="237">
        <f>IF(AN497=0,0,Реестр!AN497-Реестр!AG497)</f>
        <v>0</v>
      </c>
      <c r="AV497" s="237">
        <f>IF(AN497=0,0,Реестр!AN497-Реестр!R497)</f>
        <v>0</v>
      </c>
    </row>
    <row r="498" spans="47:48" hidden="1" x14ac:dyDescent="0.25">
      <c r="AU498" s="237">
        <f>IF(AN498=0,0,Реестр!AN498-Реестр!AG498)</f>
        <v>0</v>
      </c>
      <c r="AV498" s="237">
        <f>IF(AN498=0,0,Реестр!AN498-Реестр!R498)</f>
        <v>0</v>
      </c>
    </row>
    <row r="499" spans="47:48" hidden="1" x14ac:dyDescent="0.25">
      <c r="AU499" s="237">
        <f>IF(AN499=0,0,Реестр!AN499-Реестр!AG499)</f>
        <v>0</v>
      </c>
      <c r="AV499" s="237">
        <f>IF(AN499=0,0,Реестр!AN499-Реестр!R499)</f>
        <v>0</v>
      </c>
    </row>
    <row r="500" spans="47:48" hidden="1" x14ac:dyDescent="0.25">
      <c r="AU500" s="237">
        <f>IF(AN500=0,0,Реестр!AN500-Реестр!AG500)</f>
        <v>0</v>
      </c>
      <c r="AV500" s="237">
        <f>IF(AN500=0,0,Реестр!AN500-Реестр!R500)</f>
        <v>0</v>
      </c>
    </row>
    <row r="501" spans="47:48" hidden="1" x14ac:dyDescent="0.25">
      <c r="AU501" s="237">
        <f>IF(AN501=0,0,Реестр!AN501-Реестр!AG501)</f>
        <v>0</v>
      </c>
      <c r="AV501" s="237">
        <f>IF(AN501=0,0,Реестр!AN501-Реестр!R501)</f>
        <v>0</v>
      </c>
    </row>
    <row r="502" spans="47:48" hidden="1" x14ac:dyDescent="0.25">
      <c r="AU502" s="237">
        <f>IF(AN502=0,0,Реестр!AN502-Реестр!AG502)</f>
        <v>0</v>
      </c>
      <c r="AV502" s="237">
        <f>IF(AN502=0,0,Реестр!AN502-Реестр!R502)</f>
        <v>0</v>
      </c>
    </row>
    <row r="503" spans="47:48" hidden="1" x14ac:dyDescent="0.25">
      <c r="AU503" s="237">
        <f>IF(AN503=0,0,Реестр!AN503-Реестр!AG503)</f>
        <v>0</v>
      </c>
      <c r="AV503" s="237">
        <f>IF(AN503=0,0,Реестр!AN503-Реестр!R503)</f>
        <v>0</v>
      </c>
    </row>
    <row r="504" spans="47:48" hidden="1" x14ac:dyDescent="0.25">
      <c r="AU504" s="237">
        <f>IF(AN504=0,0,Реестр!AN504-Реестр!AG504)</f>
        <v>0</v>
      </c>
      <c r="AV504" s="237">
        <f>IF(AN504=0,0,Реестр!AN504-Реестр!R504)</f>
        <v>0</v>
      </c>
    </row>
    <row r="505" spans="47:48" hidden="1" x14ac:dyDescent="0.25">
      <c r="AU505" s="237">
        <f>IF(AN505=0,0,Реестр!AN505-Реестр!AG505)</f>
        <v>0</v>
      </c>
      <c r="AV505" s="237">
        <f>IF(AN505=0,0,Реестр!AN505-Реестр!R505)</f>
        <v>0</v>
      </c>
    </row>
    <row r="506" spans="47:48" hidden="1" x14ac:dyDescent="0.25">
      <c r="AU506" s="237">
        <f>IF(AN506=0,0,Реестр!AN506-Реестр!AG506)</f>
        <v>0</v>
      </c>
      <c r="AV506" s="237">
        <f>IF(AN506=0,0,Реестр!AN506-Реестр!R506)</f>
        <v>0</v>
      </c>
    </row>
    <row r="507" spans="47:48" hidden="1" x14ac:dyDescent="0.25">
      <c r="AU507" s="237">
        <f>IF(AN507=0,0,Реестр!AN507-Реестр!AG507)</f>
        <v>0</v>
      </c>
      <c r="AV507" s="237">
        <f>IF(AN507=0,0,Реестр!AN507-Реестр!R507)</f>
        <v>0</v>
      </c>
    </row>
    <row r="508" spans="47:48" hidden="1" x14ac:dyDescent="0.25">
      <c r="AU508" s="237">
        <f>IF(AN508=0,0,Реестр!AN508-Реестр!AG508)</f>
        <v>0</v>
      </c>
      <c r="AV508" s="237">
        <f>IF(AN508=0,0,Реестр!AN508-Реестр!R508)</f>
        <v>0</v>
      </c>
    </row>
    <row r="509" spans="47:48" hidden="1" x14ac:dyDescent="0.25">
      <c r="AU509" s="237">
        <f>IF(AN509=0,0,Реестр!AN509-Реестр!AG509)</f>
        <v>0</v>
      </c>
      <c r="AV509" s="237">
        <f>IF(AN509=0,0,Реестр!AN509-Реестр!R509)</f>
        <v>0</v>
      </c>
    </row>
    <row r="510" spans="47:48" hidden="1" x14ac:dyDescent="0.25">
      <c r="AU510" s="237">
        <f>IF(AN510=0,0,Реестр!AN510-Реестр!AG510)</f>
        <v>0</v>
      </c>
      <c r="AV510" s="237">
        <f>IF(AN510=0,0,Реестр!AN510-Реестр!R510)</f>
        <v>0</v>
      </c>
    </row>
    <row r="511" spans="47:48" hidden="1" x14ac:dyDescent="0.25">
      <c r="AU511" s="237">
        <f>IF(AN511=0,0,Реестр!AN511-Реестр!AG511)</f>
        <v>0</v>
      </c>
      <c r="AV511" s="237">
        <f>IF(AN511=0,0,Реестр!AN511-Реестр!R511)</f>
        <v>0</v>
      </c>
    </row>
    <row r="512" spans="47:48" hidden="1" x14ac:dyDescent="0.25">
      <c r="AU512" s="237">
        <f>IF(AN512=0,0,Реестр!AN512-Реестр!AG512)</f>
        <v>0</v>
      </c>
      <c r="AV512" s="237">
        <f>IF(AN512=0,0,Реестр!AN512-Реестр!R512)</f>
        <v>0</v>
      </c>
    </row>
    <row r="513" spans="47:48" hidden="1" x14ac:dyDescent="0.25">
      <c r="AU513" s="237">
        <f>IF(AN513=0,0,Реестр!AN513-Реестр!AG513)</f>
        <v>0</v>
      </c>
      <c r="AV513" s="237">
        <f>IF(AN513=0,0,Реестр!AN513-Реестр!R513)</f>
        <v>0</v>
      </c>
    </row>
    <row r="514" spans="47:48" hidden="1" x14ac:dyDescent="0.25">
      <c r="AU514" s="237">
        <f>IF(AN514=0,0,Реестр!AN514-Реестр!AG514)</f>
        <v>0</v>
      </c>
      <c r="AV514" s="237">
        <f>IF(AN514=0,0,Реестр!AN514-Реестр!R514)</f>
        <v>0</v>
      </c>
    </row>
    <row r="515" spans="47:48" hidden="1" x14ac:dyDescent="0.25">
      <c r="AU515" s="237">
        <f>IF(AN515=0,0,Реестр!AN515-Реестр!AG515)</f>
        <v>0</v>
      </c>
      <c r="AV515" s="237">
        <f>IF(AN515=0,0,Реестр!AN515-Реестр!R515)</f>
        <v>0</v>
      </c>
    </row>
    <row r="516" spans="47:48" hidden="1" x14ac:dyDescent="0.25">
      <c r="AU516" s="237">
        <f>IF(AN516=0,0,Реестр!AN516-Реестр!AG516)</f>
        <v>0</v>
      </c>
      <c r="AV516" s="237">
        <f>IF(AN516=0,0,Реестр!AN516-Реестр!R516)</f>
        <v>0</v>
      </c>
    </row>
    <row r="517" spans="47:48" hidden="1" x14ac:dyDescent="0.25">
      <c r="AU517" s="237">
        <f>IF(AN517=0,0,Реестр!AN517-Реестр!AG517)</f>
        <v>0</v>
      </c>
      <c r="AV517" s="237">
        <f>IF(AN517=0,0,Реестр!AN517-Реестр!R517)</f>
        <v>0</v>
      </c>
    </row>
    <row r="518" spans="47:48" hidden="1" x14ac:dyDescent="0.25">
      <c r="AU518" s="237">
        <f>IF(AN518=0,0,Реестр!AN518-Реестр!AG518)</f>
        <v>0</v>
      </c>
      <c r="AV518" s="237">
        <f>IF(AN518=0,0,Реестр!AN518-Реестр!R518)</f>
        <v>0</v>
      </c>
    </row>
    <row r="519" spans="47:48" hidden="1" x14ac:dyDescent="0.25">
      <c r="AU519" s="237">
        <f>IF(AN519=0,0,Реестр!AN519-Реестр!AG519)</f>
        <v>0</v>
      </c>
      <c r="AV519" s="237">
        <f>IF(AN519=0,0,Реестр!AN519-Реестр!R519)</f>
        <v>0</v>
      </c>
    </row>
    <row r="520" spans="47:48" hidden="1" x14ac:dyDescent="0.25">
      <c r="AU520" s="237">
        <f>IF(AN520=0,0,Реестр!AN520-Реестр!AG520)</f>
        <v>0</v>
      </c>
      <c r="AV520" s="237">
        <f>IF(AN520=0,0,Реестр!AN520-Реестр!R520)</f>
        <v>0</v>
      </c>
    </row>
    <row r="521" spans="47:48" hidden="1" x14ac:dyDescent="0.25">
      <c r="AU521" s="237">
        <f>IF(AN521=0,0,Реестр!AN521-Реестр!AG521)</f>
        <v>0</v>
      </c>
      <c r="AV521" s="237">
        <f>IF(AN521=0,0,Реестр!AN521-Реестр!R521)</f>
        <v>0</v>
      </c>
    </row>
    <row r="522" spans="47:48" hidden="1" x14ac:dyDescent="0.25">
      <c r="AU522" s="237">
        <f>IF(AN522=0,0,Реестр!AN522-Реестр!AG522)</f>
        <v>0</v>
      </c>
      <c r="AV522" s="237">
        <f>IF(AN522=0,0,Реестр!AN522-Реестр!R522)</f>
        <v>0</v>
      </c>
    </row>
    <row r="523" spans="47:48" hidden="1" x14ac:dyDescent="0.25">
      <c r="AU523" s="237">
        <f>IF(AN523=0,0,Реестр!AN523-Реестр!AG523)</f>
        <v>0</v>
      </c>
      <c r="AV523" s="237">
        <f>IF(AN523=0,0,Реестр!AN523-Реестр!R523)</f>
        <v>0</v>
      </c>
    </row>
    <row r="524" spans="47:48" hidden="1" x14ac:dyDescent="0.25">
      <c r="AU524" s="237">
        <f>IF(AN524=0,0,Реестр!AN524-Реестр!AG524)</f>
        <v>0</v>
      </c>
      <c r="AV524" s="237">
        <f>IF(AN524=0,0,Реестр!AN524-Реестр!R524)</f>
        <v>0</v>
      </c>
    </row>
    <row r="525" spans="47:48" hidden="1" x14ac:dyDescent="0.25">
      <c r="AU525" s="237">
        <f>IF(AN525=0,0,Реестр!AN525-Реестр!AG525)</f>
        <v>0</v>
      </c>
      <c r="AV525" s="237">
        <f>IF(AN525=0,0,Реестр!AN525-Реестр!R525)</f>
        <v>0</v>
      </c>
    </row>
    <row r="526" spans="47:48" hidden="1" x14ac:dyDescent="0.25">
      <c r="AU526" s="237">
        <f>IF(AN526=0,0,Реестр!AN526-Реестр!AG526)</f>
        <v>0</v>
      </c>
      <c r="AV526" s="237">
        <f>IF(AN526=0,0,Реестр!AN526-Реестр!R526)</f>
        <v>0</v>
      </c>
    </row>
    <row r="527" spans="47:48" hidden="1" x14ac:dyDescent="0.25">
      <c r="AU527" s="237">
        <f>IF(AN527=0,0,Реестр!AN527-Реестр!AG527)</f>
        <v>0</v>
      </c>
      <c r="AV527" s="237">
        <f>IF(AN527=0,0,Реестр!AN527-Реестр!R527)</f>
        <v>0</v>
      </c>
    </row>
    <row r="528" spans="47:48" hidden="1" x14ac:dyDescent="0.25">
      <c r="AU528" s="237">
        <f>IF(AN528=0,0,Реестр!AN528-Реестр!AG528)</f>
        <v>0</v>
      </c>
      <c r="AV528" s="237">
        <f>IF(AN528=0,0,Реестр!AN528-Реестр!R528)</f>
        <v>0</v>
      </c>
    </row>
    <row r="529" spans="47:48" hidden="1" x14ac:dyDescent="0.25">
      <c r="AU529" s="237">
        <f>IF(AN529=0,0,Реестр!AN529-Реестр!AG529)</f>
        <v>0</v>
      </c>
      <c r="AV529" s="237">
        <f>IF(AN529=0,0,Реестр!AN529-Реестр!R529)</f>
        <v>0</v>
      </c>
    </row>
    <row r="530" spans="47:48" hidden="1" x14ac:dyDescent="0.25">
      <c r="AU530" s="237">
        <f>IF(AN530=0,0,Реестр!AN530-Реестр!AG530)</f>
        <v>0</v>
      </c>
      <c r="AV530" s="237">
        <f>IF(AN530=0,0,Реестр!AN530-Реестр!R530)</f>
        <v>0</v>
      </c>
    </row>
    <row r="531" spans="47:48" hidden="1" x14ac:dyDescent="0.25">
      <c r="AU531" s="237">
        <f>IF(AN531=0,0,Реестр!AN531-Реестр!AG531)</f>
        <v>0</v>
      </c>
      <c r="AV531" s="237">
        <f>IF(AN531=0,0,Реестр!AN531-Реестр!R531)</f>
        <v>0</v>
      </c>
    </row>
    <row r="532" spans="47:48" hidden="1" x14ac:dyDescent="0.25">
      <c r="AU532" s="237">
        <f>IF(AN532=0,0,Реестр!AN532-Реестр!AG532)</f>
        <v>0</v>
      </c>
      <c r="AV532" s="237">
        <f>IF(AN532=0,0,Реестр!AN532-Реестр!R532)</f>
        <v>0</v>
      </c>
    </row>
    <row r="533" spans="47:48" hidden="1" x14ac:dyDescent="0.25">
      <c r="AU533" s="237">
        <f>IF(AN533=0,0,Реестр!AN533-Реестр!AG533)</f>
        <v>0</v>
      </c>
      <c r="AV533" s="237">
        <f>IF(AN533=0,0,Реестр!AN533-Реестр!R533)</f>
        <v>0</v>
      </c>
    </row>
    <row r="534" spans="47:48" hidden="1" x14ac:dyDescent="0.25">
      <c r="AU534" s="237">
        <f>IF(AN534=0,0,Реестр!AN534-Реестр!AG534)</f>
        <v>0</v>
      </c>
      <c r="AV534" s="237">
        <f>IF(AN534=0,0,Реестр!AN534-Реестр!R534)</f>
        <v>0</v>
      </c>
    </row>
    <row r="535" spans="47:48" hidden="1" x14ac:dyDescent="0.25">
      <c r="AU535" s="237">
        <f>IF(AN535=0,0,Реестр!AN535-Реестр!AG535)</f>
        <v>0</v>
      </c>
      <c r="AV535" s="237">
        <f>IF(AN535=0,0,Реестр!AN535-Реестр!R535)</f>
        <v>0</v>
      </c>
    </row>
    <row r="536" spans="47:48" hidden="1" x14ac:dyDescent="0.25">
      <c r="AU536" s="237">
        <f>IF(AN536=0,0,Реестр!AN536-Реестр!AG536)</f>
        <v>0</v>
      </c>
      <c r="AV536" s="237">
        <f>IF(AN536=0,0,Реестр!AN536-Реестр!R536)</f>
        <v>0</v>
      </c>
    </row>
    <row r="537" spans="47:48" hidden="1" x14ac:dyDescent="0.25">
      <c r="AU537" s="237">
        <f>IF(AN537=0,0,Реестр!AN537-Реестр!AG537)</f>
        <v>0</v>
      </c>
      <c r="AV537" s="237">
        <f>IF(AN537=0,0,Реестр!AN537-Реестр!R537)</f>
        <v>0</v>
      </c>
    </row>
    <row r="538" spans="47:48" hidden="1" x14ac:dyDescent="0.25">
      <c r="AU538" s="237">
        <f>IF(AN538=0,0,Реестр!AN538-Реестр!AG538)</f>
        <v>0</v>
      </c>
      <c r="AV538" s="237">
        <f>IF(AN538=0,0,Реестр!AN538-Реестр!R538)</f>
        <v>0</v>
      </c>
    </row>
    <row r="539" spans="47:48" hidden="1" x14ac:dyDescent="0.25">
      <c r="AU539" s="237">
        <f>IF(AN539=0,0,Реестр!AN539-Реестр!AG539)</f>
        <v>0</v>
      </c>
      <c r="AV539" s="237">
        <f>IF(AN539=0,0,Реестр!AN539-Реестр!R539)</f>
        <v>0</v>
      </c>
    </row>
    <row r="540" spans="47:48" hidden="1" x14ac:dyDescent="0.25">
      <c r="AU540" s="237">
        <f>IF(AN540=0,0,Реестр!AN540-Реестр!AG540)</f>
        <v>0</v>
      </c>
      <c r="AV540" s="237">
        <f>IF(AN540=0,0,Реестр!AN540-Реестр!R540)</f>
        <v>0</v>
      </c>
    </row>
    <row r="541" spans="47:48" hidden="1" x14ac:dyDescent="0.25">
      <c r="AU541" s="237">
        <f>IF(AN541=0,0,Реестр!AN541-Реестр!AG541)</f>
        <v>0</v>
      </c>
      <c r="AV541" s="237">
        <f>IF(AN541=0,0,Реестр!AN541-Реестр!R541)</f>
        <v>0</v>
      </c>
    </row>
    <row r="542" spans="47:48" hidden="1" x14ac:dyDescent="0.25">
      <c r="AU542" s="237">
        <f>IF(AN542=0,0,Реестр!AN542-Реестр!AG542)</f>
        <v>0</v>
      </c>
      <c r="AV542" s="237">
        <f>IF(AN542=0,0,Реестр!AN542-Реестр!R542)</f>
        <v>0</v>
      </c>
    </row>
    <row r="543" spans="47:48" hidden="1" x14ac:dyDescent="0.25">
      <c r="AU543" s="237">
        <f>IF(AN543=0,0,Реестр!AN543-Реестр!AG543)</f>
        <v>0</v>
      </c>
      <c r="AV543" s="237">
        <f>IF(AN543=0,0,Реестр!AN543-Реестр!R543)</f>
        <v>0</v>
      </c>
    </row>
    <row r="544" spans="47:48" hidden="1" x14ac:dyDescent="0.25">
      <c r="AU544" s="237">
        <f>IF(AN544=0,0,Реестр!AN544-Реестр!AG544)</f>
        <v>0</v>
      </c>
      <c r="AV544" s="237">
        <f>IF(AN544=0,0,Реестр!AN544-Реестр!R544)</f>
        <v>0</v>
      </c>
    </row>
    <row r="545" spans="47:48" hidden="1" x14ac:dyDescent="0.25">
      <c r="AU545" s="237">
        <f>IF(AN545=0,0,Реестр!AN545-Реестр!AG545)</f>
        <v>0</v>
      </c>
      <c r="AV545" s="237">
        <f>IF(AN545=0,0,Реестр!AN545-Реестр!R545)</f>
        <v>0</v>
      </c>
    </row>
    <row r="546" spans="47:48" hidden="1" x14ac:dyDescent="0.25">
      <c r="AU546" s="237">
        <f>IF(AN546=0,0,Реестр!AN546-Реестр!AG546)</f>
        <v>0</v>
      </c>
      <c r="AV546" s="237">
        <f>IF(AN546=0,0,Реестр!AN546-Реестр!R546)</f>
        <v>0</v>
      </c>
    </row>
    <row r="547" spans="47:48" hidden="1" x14ac:dyDescent="0.25">
      <c r="AU547" s="237">
        <f>IF(AN547=0,0,Реестр!AN547-Реестр!AG547)</f>
        <v>0</v>
      </c>
      <c r="AV547" s="237">
        <f>IF(AN547=0,0,Реестр!AN547-Реестр!R547)</f>
        <v>0</v>
      </c>
    </row>
    <row r="548" spans="47:48" hidden="1" x14ac:dyDescent="0.25">
      <c r="AU548" s="237">
        <f>IF(AN548=0,0,Реестр!AN548-Реестр!AG548)</f>
        <v>0</v>
      </c>
      <c r="AV548" s="237">
        <f>IF(AN548=0,0,Реестр!AN548-Реестр!R548)</f>
        <v>0</v>
      </c>
    </row>
    <row r="549" spans="47:48" hidden="1" x14ac:dyDescent="0.25">
      <c r="AU549" s="237">
        <f>IF(AN549=0,0,Реестр!AN549-Реестр!AG549)</f>
        <v>0</v>
      </c>
      <c r="AV549" s="237">
        <f>IF(AN549=0,0,Реестр!AN549-Реестр!R549)</f>
        <v>0</v>
      </c>
    </row>
    <row r="550" spans="47:48" hidden="1" x14ac:dyDescent="0.25">
      <c r="AU550" s="237">
        <f>IF(AN550=0,0,Реестр!AN550-Реестр!AG550)</f>
        <v>0</v>
      </c>
      <c r="AV550" s="237">
        <f>IF(AN550=0,0,Реестр!AN550-Реестр!R550)</f>
        <v>0</v>
      </c>
    </row>
    <row r="551" spans="47:48" hidden="1" x14ac:dyDescent="0.25">
      <c r="AU551" s="237">
        <f>IF(AN551=0,0,Реестр!AN551-Реестр!AG551)</f>
        <v>0</v>
      </c>
      <c r="AV551" s="237">
        <f>IF(AN551=0,0,Реестр!AN551-Реестр!R551)</f>
        <v>0</v>
      </c>
    </row>
    <row r="552" spans="47:48" hidden="1" x14ac:dyDescent="0.25">
      <c r="AU552" s="237">
        <f>IF(AN552=0,0,Реестр!AN552-Реестр!AG552)</f>
        <v>0</v>
      </c>
      <c r="AV552" s="237">
        <f>IF(AN552=0,0,Реестр!AN552-Реестр!R552)</f>
        <v>0</v>
      </c>
    </row>
    <row r="553" spans="47:48" hidden="1" x14ac:dyDescent="0.25">
      <c r="AU553" s="237">
        <f>IF(AN553=0,0,Реестр!AN553-Реестр!AG553)</f>
        <v>0</v>
      </c>
      <c r="AV553" s="237">
        <f>IF(AN553=0,0,Реестр!AN553-Реестр!R553)</f>
        <v>0</v>
      </c>
    </row>
    <row r="554" spans="47:48" hidden="1" x14ac:dyDescent="0.25">
      <c r="AU554" s="237">
        <f>IF(AN554=0,0,Реестр!AN554-Реестр!AG554)</f>
        <v>0</v>
      </c>
      <c r="AV554" s="237">
        <f>IF(AN554=0,0,Реестр!AN554-Реестр!R554)</f>
        <v>0</v>
      </c>
    </row>
    <row r="555" spans="47:48" hidden="1" x14ac:dyDescent="0.25">
      <c r="AU555" s="237">
        <f>IF(AN555=0,0,Реестр!AN555-Реестр!AG555)</f>
        <v>0</v>
      </c>
      <c r="AV555" s="237">
        <f>IF(AN555=0,0,Реестр!AN555-Реестр!R555)</f>
        <v>0</v>
      </c>
    </row>
    <row r="556" spans="47:48" hidden="1" x14ac:dyDescent="0.25">
      <c r="AU556" s="237">
        <f>IF(AN556=0,0,Реестр!AN556-Реестр!AG556)</f>
        <v>0</v>
      </c>
      <c r="AV556" s="237">
        <f>IF(AN556=0,0,Реестр!AN556-Реестр!R556)</f>
        <v>0</v>
      </c>
    </row>
    <row r="557" spans="47:48" hidden="1" x14ac:dyDescent="0.25">
      <c r="AU557" s="237">
        <f>IF(AN557=0,0,Реестр!AN557-Реестр!AG557)</f>
        <v>0</v>
      </c>
      <c r="AV557" s="237">
        <f>IF(AN557=0,0,Реестр!AN557-Реестр!R557)</f>
        <v>0</v>
      </c>
    </row>
    <row r="558" spans="47:48" hidden="1" x14ac:dyDescent="0.25">
      <c r="AU558" s="237">
        <f>IF(AN558=0,0,Реестр!AN558-Реестр!AG558)</f>
        <v>0</v>
      </c>
      <c r="AV558" s="237">
        <f>IF(AN558=0,0,Реестр!AN558-Реестр!R558)</f>
        <v>0</v>
      </c>
    </row>
    <row r="559" spans="47:48" hidden="1" x14ac:dyDescent="0.25">
      <c r="AU559" s="237">
        <f>IF(AN559=0,0,Реестр!AN559-Реестр!AG559)</f>
        <v>0</v>
      </c>
      <c r="AV559" s="237">
        <f>IF(AN559=0,0,Реестр!AN559-Реестр!R559)</f>
        <v>0</v>
      </c>
    </row>
    <row r="560" spans="47:48" hidden="1" x14ac:dyDescent="0.25">
      <c r="AU560" s="237">
        <f>IF(AN560=0,0,Реестр!AN560-Реестр!AG560)</f>
        <v>0</v>
      </c>
      <c r="AV560" s="237">
        <f>IF(AN560=0,0,Реестр!AN560-Реестр!R560)</f>
        <v>0</v>
      </c>
    </row>
    <row r="561" spans="47:48" hidden="1" x14ac:dyDescent="0.25">
      <c r="AU561" s="237">
        <f>IF(AN561=0,0,Реестр!AN561-Реестр!AG561)</f>
        <v>0</v>
      </c>
      <c r="AV561" s="237">
        <f>IF(AN561=0,0,Реестр!AN561-Реестр!R561)</f>
        <v>0</v>
      </c>
    </row>
    <row r="562" spans="47:48" hidden="1" x14ac:dyDescent="0.25">
      <c r="AU562" s="237">
        <f>IF(AN562=0,0,Реестр!AN562-Реестр!AG562)</f>
        <v>0</v>
      </c>
      <c r="AV562" s="237">
        <f>IF(AN562=0,0,Реестр!AN562-Реестр!R562)</f>
        <v>0</v>
      </c>
    </row>
    <row r="563" spans="47:48" hidden="1" x14ac:dyDescent="0.25">
      <c r="AU563" s="237">
        <f>IF(AN563=0,0,Реестр!AN563-Реестр!AG563)</f>
        <v>0</v>
      </c>
      <c r="AV563" s="237">
        <f>IF(AN563=0,0,Реестр!AN563-Реестр!R563)</f>
        <v>0</v>
      </c>
    </row>
    <row r="564" spans="47:48" hidden="1" x14ac:dyDescent="0.25">
      <c r="AU564" s="237">
        <f>IF(AN564=0,0,Реестр!AN564-Реестр!AG564)</f>
        <v>0</v>
      </c>
      <c r="AV564" s="237">
        <f>IF(AN564=0,0,Реестр!AN564-Реестр!R564)</f>
        <v>0</v>
      </c>
    </row>
    <row r="565" spans="47:48" hidden="1" x14ac:dyDescent="0.25">
      <c r="AU565" s="237">
        <f>IF(AN565=0,0,Реестр!AN565-Реестр!AG565)</f>
        <v>0</v>
      </c>
      <c r="AV565" s="237">
        <f>IF(AN565=0,0,Реестр!AN565-Реестр!R565)</f>
        <v>0</v>
      </c>
    </row>
    <row r="566" spans="47:48" hidden="1" x14ac:dyDescent="0.25">
      <c r="AU566" s="237">
        <f>IF(AN566=0,0,Реестр!AN566-Реестр!AG566)</f>
        <v>0</v>
      </c>
      <c r="AV566" s="237">
        <f>IF(AN566=0,0,Реестр!AN566-Реестр!R566)</f>
        <v>0</v>
      </c>
    </row>
    <row r="567" spans="47:48" hidden="1" x14ac:dyDescent="0.25">
      <c r="AU567" s="237">
        <f>IF(AN567=0,0,Реестр!AN567-Реестр!AG567)</f>
        <v>0</v>
      </c>
      <c r="AV567" s="237">
        <f>IF(AN567=0,0,Реестр!AN567-Реестр!R567)</f>
        <v>0</v>
      </c>
    </row>
    <row r="568" spans="47:48" hidden="1" x14ac:dyDescent="0.25">
      <c r="AU568" s="237">
        <f>IF(AN568=0,0,Реестр!AN568-Реестр!AG568)</f>
        <v>0</v>
      </c>
      <c r="AV568" s="237">
        <f>IF(AN568=0,0,Реестр!AN568-Реестр!R568)</f>
        <v>0</v>
      </c>
    </row>
    <row r="569" spans="47:48" hidden="1" x14ac:dyDescent="0.25">
      <c r="AU569" s="237">
        <f>IF(AN569=0,0,Реестр!AN569-Реестр!AG569)</f>
        <v>0</v>
      </c>
      <c r="AV569" s="237">
        <f>IF(AN569=0,0,Реестр!AN569-Реестр!R569)</f>
        <v>0</v>
      </c>
    </row>
    <row r="570" spans="47:48" hidden="1" x14ac:dyDescent="0.25">
      <c r="AU570" s="237">
        <f>IF(AN570=0,0,Реестр!AN570-Реестр!AG570)</f>
        <v>0</v>
      </c>
      <c r="AV570" s="237">
        <f>IF(AN570=0,0,Реестр!AN570-Реестр!R570)</f>
        <v>0</v>
      </c>
    </row>
    <row r="571" spans="47:48" hidden="1" x14ac:dyDescent="0.25">
      <c r="AU571" s="237">
        <f>IF(AN571=0,0,Реестр!AN571-Реестр!AG571)</f>
        <v>0</v>
      </c>
      <c r="AV571" s="237">
        <f>IF(AN571=0,0,Реестр!AN571-Реестр!R571)</f>
        <v>0</v>
      </c>
    </row>
    <row r="572" spans="47:48" hidden="1" x14ac:dyDescent="0.25">
      <c r="AU572" s="237">
        <f>IF(AN572=0,0,Реестр!AN572-Реестр!AG572)</f>
        <v>0</v>
      </c>
      <c r="AV572" s="237">
        <f>IF(AN572=0,0,Реестр!AN572-Реестр!R572)</f>
        <v>0</v>
      </c>
    </row>
    <row r="573" spans="47:48" hidden="1" x14ac:dyDescent="0.25">
      <c r="AU573" s="237">
        <f>IF(AN573=0,0,Реестр!AN573-Реестр!AG573)</f>
        <v>0</v>
      </c>
      <c r="AV573" s="237">
        <f>IF(AN573=0,0,Реестр!AN573-Реестр!R573)</f>
        <v>0</v>
      </c>
    </row>
    <row r="574" spans="47:48" hidden="1" x14ac:dyDescent="0.25">
      <c r="AU574" s="237">
        <f>IF(AN574=0,0,Реестр!AN574-Реестр!AG574)</f>
        <v>0</v>
      </c>
      <c r="AV574" s="237">
        <f>IF(AN574=0,0,Реестр!AN574-Реестр!R574)</f>
        <v>0</v>
      </c>
    </row>
    <row r="575" spans="47:48" hidden="1" x14ac:dyDescent="0.25">
      <c r="AU575" s="237">
        <f>IF(AN575=0,0,Реестр!AN575-Реестр!AG575)</f>
        <v>0</v>
      </c>
      <c r="AV575" s="237">
        <f>IF(AN575=0,0,Реестр!AN575-Реестр!R575)</f>
        <v>0</v>
      </c>
    </row>
    <row r="576" spans="47:48" hidden="1" x14ac:dyDescent="0.25">
      <c r="AU576" s="237">
        <f>IF(AN576=0,0,Реестр!AN576-Реестр!AG576)</f>
        <v>0</v>
      </c>
      <c r="AV576" s="237">
        <f>IF(AN576=0,0,Реестр!AN576-Реестр!R576)</f>
        <v>0</v>
      </c>
    </row>
    <row r="577" spans="47:48" hidden="1" x14ac:dyDescent="0.25">
      <c r="AU577" s="237">
        <f>IF(AN577=0,0,Реестр!AN577-Реестр!AG577)</f>
        <v>0</v>
      </c>
      <c r="AV577" s="237">
        <f>IF(AN577=0,0,Реестр!AN577-Реестр!R577)</f>
        <v>0</v>
      </c>
    </row>
    <row r="578" spans="47:48" hidden="1" x14ac:dyDescent="0.25">
      <c r="AU578" s="237">
        <f>IF(AN578=0,0,Реестр!AN578-Реестр!AG578)</f>
        <v>0</v>
      </c>
      <c r="AV578" s="237">
        <f>IF(AN578=0,0,Реестр!AN578-Реестр!R578)</f>
        <v>0</v>
      </c>
    </row>
    <row r="579" spans="47:48" hidden="1" x14ac:dyDescent="0.25">
      <c r="AU579" s="237">
        <f>IF(AN579=0,0,Реестр!AN579-Реестр!AG579)</f>
        <v>0</v>
      </c>
      <c r="AV579" s="237">
        <f>IF(AN579=0,0,Реестр!AN579-Реестр!R579)</f>
        <v>0</v>
      </c>
    </row>
    <row r="580" spans="47:48" hidden="1" x14ac:dyDescent="0.25">
      <c r="AU580" s="237">
        <f>IF(AN580=0,0,Реестр!AN580-Реестр!AG580)</f>
        <v>0</v>
      </c>
      <c r="AV580" s="237">
        <f>IF(AN580=0,0,Реестр!AN580-Реестр!R580)</f>
        <v>0</v>
      </c>
    </row>
    <row r="581" spans="47:48" hidden="1" x14ac:dyDescent="0.25">
      <c r="AU581" s="237">
        <f>IF(AN581=0,0,Реестр!AN581-Реестр!AG581)</f>
        <v>0</v>
      </c>
      <c r="AV581" s="237">
        <f>IF(AN581=0,0,Реестр!AN581-Реестр!R581)</f>
        <v>0</v>
      </c>
    </row>
    <row r="582" spans="47:48" hidden="1" x14ac:dyDescent="0.25">
      <c r="AU582" s="237">
        <f>IF(AN582=0,0,Реестр!AN582-Реестр!AG582)</f>
        <v>0</v>
      </c>
      <c r="AV582" s="237">
        <f>IF(AN582=0,0,Реестр!AN582-Реестр!R582)</f>
        <v>0</v>
      </c>
    </row>
    <row r="583" spans="47:48" hidden="1" x14ac:dyDescent="0.25">
      <c r="AU583" s="237">
        <f>IF(AN583=0,0,Реестр!AN583-Реестр!AG583)</f>
        <v>0</v>
      </c>
      <c r="AV583" s="237">
        <f>IF(AN583=0,0,Реестр!AN583-Реестр!R583)</f>
        <v>0</v>
      </c>
    </row>
    <row r="584" spans="47:48" hidden="1" x14ac:dyDescent="0.25">
      <c r="AU584" s="237">
        <f>IF(AN584=0,0,Реестр!AN584-Реестр!AG584)</f>
        <v>0</v>
      </c>
      <c r="AV584" s="237">
        <f>IF(AN584=0,0,Реестр!AN584-Реестр!R584)</f>
        <v>0</v>
      </c>
    </row>
    <row r="585" spans="47:48" hidden="1" x14ac:dyDescent="0.25">
      <c r="AU585" s="237">
        <f>IF(AN585=0,0,Реестр!AN585-Реестр!AG585)</f>
        <v>0</v>
      </c>
      <c r="AV585" s="237">
        <f>IF(AN585=0,0,Реестр!AN585-Реестр!R585)</f>
        <v>0</v>
      </c>
    </row>
    <row r="586" spans="47:48" hidden="1" x14ac:dyDescent="0.25">
      <c r="AU586" s="237">
        <f>IF(AN586=0,0,Реестр!AN586-Реестр!AG586)</f>
        <v>0</v>
      </c>
      <c r="AV586" s="237">
        <f>IF(AN586=0,0,Реестр!AN586-Реестр!R586)</f>
        <v>0</v>
      </c>
    </row>
    <row r="587" spans="47:48" hidden="1" x14ac:dyDescent="0.25">
      <c r="AU587" s="237">
        <f>IF(AN587=0,0,Реестр!AN587-Реестр!AG587)</f>
        <v>0</v>
      </c>
      <c r="AV587" s="237">
        <f>IF(AN587=0,0,Реестр!AN587-Реестр!R587)</f>
        <v>0</v>
      </c>
    </row>
    <row r="588" spans="47:48" hidden="1" x14ac:dyDescent="0.25">
      <c r="AU588" s="237">
        <f>IF(AN588=0,0,Реестр!AN588-Реестр!AG588)</f>
        <v>0</v>
      </c>
      <c r="AV588" s="237">
        <f>IF(AN588=0,0,Реестр!AN588-Реестр!R588)</f>
        <v>0</v>
      </c>
    </row>
    <row r="589" spans="47:48" hidden="1" x14ac:dyDescent="0.25">
      <c r="AU589" s="237">
        <f>IF(AN589=0,0,Реестр!AN589-Реестр!AG589)</f>
        <v>0</v>
      </c>
      <c r="AV589" s="237">
        <f>IF(AN589=0,0,Реестр!AN589-Реестр!R589)</f>
        <v>0</v>
      </c>
    </row>
    <row r="590" spans="47:48" hidden="1" x14ac:dyDescent="0.25">
      <c r="AU590" s="237">
        <f>IF(AN590=0,0,Реестр!AN590-Реестр!AG590)</f>
        <v>0</v>
      </c>
      <c r="AV590" s="237">
        <f>IF(AN590=0,0,Реестр!AN590-Реестр!R590)</f>
        <v>0</v>
      </c>
    </row>
    <row r="591" spans="47:48" hidden="1" x14ac:dyDescent="0.25">
      <c r="AU591" s="237">
        <f>IF(AN591=0,0,Реестр!AN591-Реестр!AG591)</f>
        <v>0</v>
      </c>
      <c r="AV591" s="237">
        <f>IF(AN591=0,0,Реестр!AN591-Реестр!R591)</f>
        <v>0</v>
      </c>
    </row>
    <row r="592" spans="47:48" hidden="1" x14ac:dyDescent="0.25">
      <c r="AU592" s="237">
        <f>IF(AN592=0,0,Реестр!AN592-Реестр!AG592)</f>
        <v>0</v>
      </c>
      <c r="AV592" s="237">
        <f>IF(AN592=0,0,Реестр!AN592-Реестр!R592)</f>
        <v>0</v>
      </c>
    </row>
    <row r="593" spans="47:48" hidden="1" x14ac:dyDescent="0.25">
      <c r="AU593" s="237">
        <f>IF(AN593=0,0,Реестр!AN593-Реестр!AG593)</f>
        <v>0</v>
      </c>
      <c r="AV593" s="237">
        <f>IF(AN593=0,0,Реестр!AN593-Реестр!R593)</f>
        <v>0</v>
      </c>
    </row>
    <row r="594" spans="47:48" hidden="1" x14ac:dyDescent="0.25">
      <c r="AU594" s="237">
        <f>IF(AN594=0,0,Реестр!AN594-Реестр!AG594)</f>
        <v>0</v>
      </c>
      <c r="AV594" s="237">
        <f>IF(AN594=0,0,Реестр!AN594-Реестр!R594)</f>
        <v>0</v>
      </c>
    </row>
    <row r="595" spans="47:48" hidden="1" x14ac:dyDescent="0.25">
      <c r="AU595" s="237">
        <f>IF(AN595=0,0,Реестр!AN595-Реестр!AG595)</f>
        <v>0</v>
      </c>
      <c r="AV595" s="237">
        <f>IF(AN595=0,0,Реестр!AN595-Реестр!R595)</f>
        <v>0</v>
      </c>
    </row>
    <row r="596" spans="47:48" hidden="1" x14ac:dyDescent="0.25">
      <c r="AU596" s="237">
        <f>IF(AN596=0,0,Реестр!AN596-Реестр!AG596)</f>
        <v>0</v>
      </c>
      <c r="AV596" s="237">
        <f>IF(AN596=0,0,Реестр!AN596-Реестр!R596)</f>
        <v>0</v>
      </c>
    </row>
    <row r="597" spans="47:48" hidden="1" x14ac:dyDescent="0.25">
      <c r="AU597" s="237">
        <f>IF(AN597=0,0,Реестр!AN597-Реестр!AG597)</f>
        <v>0</v>
      </c>
      <c r="AV597" s="237">
        <f>IF(AN597=0,0,Реестр!AN597-Реестр!R597)</f>
        <v>0</v>
      </c>
    </row>
    <row r="598" spans="47:48" hidden="1" x14ac:dyDescent="0.25">
      <c r="AU598" s="237">
        <f>IF(AN598=0,0,Реестр!AN598-Реестр!AG598)</f>
        <v>0</v>
      </c>
      <c r="AV598" s="237">
        <f>IF(AN598=0,0,Реестр!AN598-Реестр!R598)</f>
        <v>0</v>
      </c>
    </row>
    <row r="599" spans="47:48" hidden="1" x14ac:dyDescent="0.25">
      <c r="AU599" s="237">
        <f>IF(AN599=0,0,Реестр!AN599-Реестр!AG599)</f>
        <v>0</v>
      </c>
      <c r="AV599" s="237">
        <f>IF(AN599=0,0,Реестр!AN599-Реестр!R599)</f>
        <v>0</v>
      </c>
    </row>
    <row r="600" spans="47:48" hidden="1" x14ac:dyDescent="0.25">
      <c r="AU600" s="237">
        <f>IF(AN600=0,0,Реестр!AN600-Реестр!AG600)</f>
        <v>0</v>
      </c>
      <c r="AV600" s="237">
        <f>IF(AN600=0,0,Реестр!AN600-Реестр!R600)</f>
        <v>0</v>
      </c>
    </row>
    <row r="601" spans="47:48" hidden="1" x14ac:dyDescent="0.25">
      <c r="AU601" s="237">
        <f>IF(AN601=0,0,Реестр!AN601-Реестр!AG601)</f>
        <v>0</v>
      </c>
      <c r="AV601" s="237">
        <f>IF(AN601=0,0,Реестр!AN601-Реестр!R601)</f>
        <v>0</v>
      </c>
    </row>
    <row r="602" spans="47:48" hidden="1" x14ac:dyDescent="0.25">
      <c r="AU602" s="237">
        <f>IF(AN602=0,0,Реестр!AN602-Реестр!AG602)</f>
        <v>0</v>
      </c>
      <c r="AV602" s="237">
        <f>IF(AN602=0,0,Реестр!AN602-Реестр!R602)</f>
        <v>0</v>
      </c>
    </row>
    <row r="603" spans="47:48" hidden="1" x14ac:dyDescent="0.25">
      <c r="AU603" s="237">
        <f>IF(AN603=0,0,Реестр!AN603-Реестр!AG603)</f>
        <v>0</v>
      </c>
      <c r="AV603" s="237">
        <f>IF(AN603=0,0,Реестр!AN603-Реестр!R603)</f>
        <v>0</v>
      </c>
    </row>
    <row r="604" spans="47:48" hidden="1" x14ac:dyDescent="0.25">
      <c r="AU604" s="237">
        <f>IF(AN604=0,0,Реестр!AN604-Реестр!AG604)</f>
        <v>0</v>
      </c>
      <c r="AV604" s="237">
        <f>IF(AN604=0,0,Реестр!AN604-Реестр!R604)</f>
        <v>0</v>
      </c>
    </row>
    <row r="605" spans="47:48" hidden="1" x14ac:dyDescent="0.25">
      <c r="AU605" s="237">
        <f>IF(AN605=0,0,Реестр!AN605-Реестр!AG605)</f>
        <v>0</v>
      </c>
      <c r="AV605" s="237">
        <f>IF(AN605=0,0,Реестр!AN605-Реестр!R605)</f>
        <v>0</v>
      </c>
    </row>
    <row r="606" spans="47:48" hidden="1" x14ac:dyDescent="0.25">
      <c r="AU606" s="237">
        <f>IF(AN606=0,0,Реестр!AN606-Реестр!AG606)</f>
        <v>0</v>
      </c>
      <c r="AV606" s="237">
        <f>IF(AN606=0,0,Реестр!AN606-Реестр!R606)</f>
        <v>0</v>
      </c>
    </row>
    <row r="607" spans="47:48" hidden="1" x14ac:dyDescent="0.25">
      <c r="AU607" s="237">
        <f>IF(AN607=0,0,Реестр!AN607-Реестр!AG607)</f>
        <v>0</v>
      </c>
      <c r="AV607" s="237">
        <f>IF(AN607=0,0,Реестр!AN607-Реестр!R607)</f>
        <v>0</v>
      </c>
    </row>
    <row r="610" spans="1:14" x14ac:dyDescent="0.25">
      <c r="A610" s="11">
        <f>SUBTOTAL(9,A10:A609)</f>
        <v>109</v>
      </c>
      <c r="B610" s="11"/>
      <c r="I610" s="11"/>
      <c r="J610" s="11"/>
      <c r="K610" s="11"/>
      <c r="L610" s="11"/>
      <c r="M610" s="11">
        <f>SUBTOTAL(9,M10:M609)</f>
        <v>2280</v>
      </c>
      <c r="N610" s="11"/>
    </row>
  </sheetData>
  <autoFilter ref="A8:AX607">
    <filterColumn colId="39">
      <filters>
        <dateGroupItem year="2017" dateTimeGrouping="year"/>
      </filters>
    </filterColumn>
  </autoFilter>
  <mergeCells count="47">
    <mergeCell ref="AT5:AT7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H5:AH6"/>
    <mergeCell ref="W5:W6"/>
    <mergeCell ref="X5:X7"/>
    <mergeCell ref="Y5:Y6"/>
    <mergeCell ref="Z5:Z6"/>
    <mergeCell ref="AA5:AA7"/>
    <mergeCell ref="AB5:AB6"/>
    <mergeCell ref="AC5:AC6"/>
    <mergeCell ref="AD5:AD6"/>
    <mergeCell ref="AE5:AE6"/>
    <mergeCell ref="AF5:AF6"/>
    <mergeCell ref="AG5:AG6"/>
    <mergeCell ref="V5:V6"/>
    <mergeCell ref="J5:J7"/>
    <mergeCell ref="K5:K6"/>
    <mergeCell ref="M5:M6"/>
    <mergeCell ref="N5:N6"/>
    <mergeCell ref="O5:O6"/>
    <mergeCell ref="P5:P6"/>
    <mergeCell ref="L6:L7"/>
    <mergeCell ref="Q5:Q6"/>
    <mergeCell ref="R5:R6"/>
    <mergeCell ref="S5:S6"/>
    <mergeCell ref="T5:T6"/>
    <mergeCell ref="U5:U6"/>
    <mergeCell ref="C3:H3"/>
    <mergeCell ref="B4:O4"/>
    <mergeCell ref="B5:B7"/>
    <mergeCell ref="C5:C7"/>
    <mergeCell ref="D5:D7"/>
    <mergeCell ref="E5:E6"/>
    <mergeCell ref="F5:F7"/>
    <mergeCell ref="G5:G7"/>
    <mergeCell ref="H5:H7"/>
    <mergeCell ref="I5:I7"/>
  </mergeCells>
  <conditionalFormatting sqref="AA79:AD79 X79:Y79">
    <cfRule type="expression" dxfId="36" priority="13">
      <formula>(#REF!&gt;#REF!)*#REF!*#REF!</formula>
    </cfRule>
  </conditionalFormatting>
  <conditionalFormatting sqref="J133:J195 J17:J30 J1:J7 J10:J14 J128 J43:J126 J198:J609 J35:J41 J611:J1048576">
    <cfRule type="duplicateValues" dxfId="35" priority="14"/>
  </conditionalFormatting>
  <conditionalFormatting sqref="J11:J12">
    <cfRule type="duplicateValues" dxfId="34" priority="15"/>
  </conditionalFormatting>
  <conditionalFormatting sqref="J15">
    <cfRule type="duplicateValues" dxfId="33" priority="12"/>
  </conditionalFormatting>
  <conditionalFormatting sqref="J16">
    <cfRule type="duplicateValues" dxfId="32" priority="11"/>
  </conditionalFormatting>
  <conditionalFormatting sqref="J129:J130">
    <cfRule type="duplicateValues" dxfId="31" priority="10"/>
  </conditionalFormatting>
  <conditionalFormatting sqref="J131">
    <cfRule type="duplicateValues" dxfId="30" priority="9"/>
  </conditionalFormatting>
  <conditionalFormatting sqref="J132">
    <cfRule type="duplicateValues" dxfId="29" priority="8"/>
  </conditionalFormatting>
  <conditionalFormatting sqref="J127">
    <cfRule type="duplicateValues" dxfId="28" priority="7"/>
  </conditionalFormatting>
  <conditionalFormatting sqref="J42">
    <cfRule type="duplicateValues" dxfId="27" priority="6"/>
  </conditionalFormatting>
  <conditionalFormatting sqref="J197">
    <cfRule type="duplicateValues" dxfId="26" priority="5"/>
  </conditionalFormatting>
  <conditionalFormatting sqref="J31">
    <cfRule type="duplicateValues" dxfId="25" priority="4"/>
  </conditionalFormatting>
  <conditionalFormatting sqref="J32">
    <cfRule type="duplicateValues" dxfId="24" priority="3"/>
  </conditionalFormatting>
  <conditionalFormatting sqref="J33">
    <cfRule type="duplicateValues" dxfId="23" priority="2"/>
  </conditionalFormatting>
  <conditionalFormatting sqref="J34">
    <cfRule type="duplicateValues" dxfId="22" priority="1"/>
  </conditionalFormatting>
  <pageMargins left="0" right="0" top="0.74803149606299213" bottom="0.74803149606299213" header="0.31496062992125984" footer="0.31496062992125984"/>
  <pageSetup paperSize="8" scale="3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209"/>
  <sheetViews>
    <sheetView view="pageBreakPreview" topLeftCell="A4" zoomScale="40" zoomScaleNormal="85" zoomScaleSheetLayoutView="40" workbookViewId="0">
      <pane xSplit="5" ySplit="14" topLeftCell="F196" activePane="bottomRight" state="frozen"/>
      <selection activeCell="F199" sqref="F199"/>
      <selection pane="topRight" activeCell="F199" sqref="F199"/>
      <selection pane="bottomLeft" activeCell="F199" sqref="F199"/>
      <selection pane="bottomRight" activeCell="F199" sqref="F199"/>
    </sheetView>
  </sheetViews>
  <sheetFormatPr defaultColWidth="8.75" defaultRowHeight="14.25" x14ac:dyDescent="0.2"/>
  <cols>
    <col min="1" max="1" width="4" style="1" customWidth="1"/>
    <col min="2" max="2" width="9.5" style="3" customWidth="1"/>
    <col min="3" max="4" width="20.375" style="1" customWidth="1"/>
    <col min="5" max="5" width="15.375" style="1" customWidth="1"/>
    <col min="6" max="6" width="17.25" style="1" customWidth="1"/>
    <col min="7" max="7" width="12.875" style="1" customWidth="1"/>
    <col min="8" max="8" width="13.875" style="1" customWidth="1"/>
    <col min="9" max="9" width="14.875" style="1" customWidth="1"/>
    <col min="10" max="10" width="10.5" style="1" customWidth="1"/>
    <col min="11" max="11" width="14.375" style="2" customWidth="1"/>
    <col min="12" max="12" width="17.75" style="2" customWidth="1"/>
    <col min="13" max="13" width="12" style="1" customWidth="1"/>
    <col min="14" max="14" width="12.125" style="1" customWidth="1"/>
    <col min="15" max="15" width="14.375" style="1" customWidth="1"/>
    <col min="16" max="18" width="15.625" style="1" customWidth="1"/>
    <col min="19" max="19" width="17.25" style="1" customWidth="1"/>
    <col min="20" max="21" width="15.625" style="1" customWidth="1"/>
    <col min="22" max="22" width="14.75" style="1" customWidth="1"/>
    <col min="23" max="23" width="15.625" style="1" customWidth="1"/>
    <col min="24" max="24" width="20.625" style="1" customWidth="1"/>
    <col min="25" max="16384" width="8.75" style="1"/>
  </cols>
  <sheetData>
    <row r="1" spans="2:24" ht="51.6" customHeight="1" x14ac:dyDescent="0.3">
      <c r="B1" s="9"/>
      <c r="C1" s="12"/>
      <c r="D1" s="12"/>
      <c r="E1" s="12"/>
      <c r="F1" s="12"/>
      <c r="G1" s="12"/>
      <c r="H1" s="12"/>
      <c r="I1" s="12"/>
      <c r="J1" s="12"/>
    </row>
    <row r="2" spans="2:24" x14ac:dyDescent="0.2">
      <c r="B2" s="4"/>
    </row>
    <row r="3" spans="2:24" ht="27.75" customHeight="1" x14ac:dyDescent="0.4">
      <c r="B3" s="4"/>
      <c r="C3" s="280" t="s">
        <v>114</v>
      </c>
      <c r="D3" s="280"/>
      <c r="E3" s="280"/>
      <c r="F3" s="280"/>
      <c r="G3" s="280"/>
      <c r="H3" s="280"/>
      <c r="I3" s="13"/>
      <c r="W3" s="50"/>
    </row>
    <row r="7" spans="2:24" ht="18.75" customHeight="1" x14ac:dyDescent="0.25"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40"/>
      <c r="Q7" s="40"/>
      <c r="R7" s="40"/>
      <c r="S7" s="40"/>
      <c r="T7" s="40"/>
      <c r="U7" s="40"/>
      <c r="V7" s="40"/>
      <c r="W7" s="40"/>
    </row>
    <row r="8" spans="2:24" ht="64.5" customHeight="1" x14ac:dyDescent="0.2">
      <c r="B8" s="298" t="s">
        <v>18</v>
      </c>
      <c r="C8" s="304" t="s">
        <v>36</v>
      </c>
      <c r="D8" s="304" t="s">
        <v>40</v>
      </c>
      <c r="E8" s="293" t="s">
        <v>81</v>
      </c>
      <c r="F8" s="298" t="s">
        <v>11</v>
      </c>
      <c r="G8" s="304" t="s">
        <v>51</v>
      </c>
      <c r="H8" s="305" t="s">
        <v>14</v>
      </c>
      <c r="I8" s="298" t="s">
        <v>44</v>
      </c>
      <c r="J8" s="304" t="s">
        <v>0</v>
      </c>
      <c r="K8" s="304" t="s">
        <v>2</v>
      </c>
      <c r="L8" s="62" t="s">
        <v>1</v>
      </c>
      <c r="M8" s="294" t="s">
        <v>41</v>
      </c>
      <c r="N8" s="294" t="s">
        <v>43</v>
      </c>
      <c r="O8" s="300" t="s">
        <v>12</v>
      </c>
      <c r="P8" s="293" t="s">
        <v>3</v>
      </c>
      <c r="Q8" s="294" t="s">
        <v>45</v>
      </c>
      <c r="R8" s="296" t="s">
        <v>19</v>
      </c>
      <c r="S8" s="300" t="s">
        <v>48</v>
      </c>
      <c r="T8" s="301" t="s">
        <v>110</v>
      </c>
      <c r="U8" s="301" t="s">
        <v>111</v>
      </c>
      <c r="V8" s="289" t="s">
        <v>112</v>
      </c>
      <c r="W8" s="294" t="s">
        <v>46</v>
      </c>
      <c r="X8" s="300" t="s">
        <v>26</v>
      </c>
    </row>
    <row r="9" spans="2:24" ht="48" customHeight="1" x14ac:dyDescent="0.2">
      <c r="B9" s="298"/>
      <c r="C9" s="298"/>
      <c r="D9" s="298"/>
      <c r="E9" s="293"/>
      <c r="F9" s="298"/>
      <c r="G9" s="298"/>
      <c r="H9" s="306"/>
      <c r="I9" s="298"/>
      <c r="J9" s="298"/>
      <c r="K9" s="299"/>
      <c r="L9" s="293" t="s">
        <v>96</v>
      </c>
      <c r="M9" s="295"/>
      <c r="N9" s="295"/>
      <c r="O9" s="300"/>
      <c r="P9" s="293"/>
      <c r="Q9" s="295"/>
      <c r="R9" s="297"/>
      <c r="S9" s="300"/>
      <c r="T9" s="302"/>
      <c r="U9" s="302"/>
      <c r="V9" s="290"/>
      <c r="W9" s="295"/>
      <c r="X9" s="300"/>
    </row>
    <row r="10" spans="2:24" ht="49.5" customHeight="1" x14ac:dyDescent="0.2">
      <c r="B10" s="299"/>
      <c r="C10" s="299"/>
      <c r="D10" s="299"/>
      <c r="E10" s="44" t="s">
        <v>82</v>
      </c>
      <c r="F10" s="299"/>
      <c r="G10" s="299"/>
      <c r="H10" s="307"/>
      <c r="I10" s="299"/>
      <c r="J10" s="299"/>
      <c r="K10" s="63" t="s">
        <v>6</v>
      </c>
      <c r="L10" s="293"/>
      <c r="M10" s="78" t="s">
        <v>7</v>
      </c>
      <c r="N10" s="63" t="s">
        <v>8</v>
      </c>
      <c r="O10" s="44" t="s">
        <v>42</v>
      </c>
      <c r="P10" s="63" t="s">
        <v>6</v>
      </c>
      <c r="Q10" s="63" t="s">
        <v>6</v>
      </c>
      <c r="R10" s="63" t="s">
        <v>6</v>
      </c>
      <c r="S10" s="44" t="s">
        <v>49</v>
      </c>
      <c r="T10" s="63" t="s">
        <v>6</v>
      </c>
      <c r="U10" s="63" t="s">
        <v>6</v>
      </c>
      <c r="V10" s="78" t="s">
        <v>35</v>
      </c>
      <c r="W10" s="44" t="s">
        <v>47</v>
      </c>
      <c r="X10" s="44"/>
    </row>
    <row r="11" spans="2:24" ht="22.15" customHeight="1" x14ac:dyDescent="0.25">
      <c r="B11" s="5">
        <v>1</v>
      </c>
      <c r="C11" s="6">
        <v>2</v>
      </c>
      <c r="D11" s="5">
        <v>3</v>
      </c>
      <c r="E11" s="6">
        <v>4</v>
      </c>
      <c r="F11" s="5">
        <v>5</v>
      </c>
      <c r="G11" s="6">
        <v>6</v>
      </c>
      <c r="H11" s="5">
        <v>7</v>
      </c>
      <c r="I11" s="6">
        <v>8</v>
      </c>
      <c r="J11" s="5">
        <v>9</v>
      </c>
      <c r="K11" s="6">
        <v>10</v>
      </c>
      <c r="L11" s="5">
        <v>11</v>
      </c>
      <c r="M11" s="6">
        <v>12</v>
      </c>
      <c r="N11" s="5">
        <v>13</v>
      </c>
      <c r="O11" s="6">
        <v>14</v>
      </c>
      <c r="P11" s="5">
        <v>15</v>
      </c>
      <c r="Q11" s="6">
        <v>16</v>
      </c>
      <c r="R11" s="5">
        <v>17</v>
      </c>
      <c r="S11" s="6">
        <v>18</v>
      </c>
      <c r="T11" s="5">
        <v>19</v>
      </c>
      <c r="U11" s="6">
        <v>20</v>
      </c>
      <c r="V11" s="5">
        <v>21</v>
      </c>
      <c r="W11" s="6">
        <v>22</v>
      </c>
      <c r="X11" s="5">
        <v>23</v>
      </c>
    </row>
    <row r="12" spans="2:24" ht="22.15" customHeight="1" x14ac:dyDescent="0.2">
      <c r="B12" s="200">
        <f>SUMIFS($A$18:$A$205,$E$18:$E$205,$D$12,$K$18:$K$205,"&gt;=01.01.2017")</f>
        <v>43</v>
      </c>
      <c r="C12" s="200" t="s">
        <v>194</v>
      </c>
      <c r="D12" s="193" t="s">
        <v>98</v>
      </c>
      <c r="E12" s="200"/>
      <c r="F12" s="200"/>
      <c r="G12" s="200"/>
      <c r="H12" s="200"/>
      <c r="I12" s="200"/>
      <c r="J12" s="200"/>
      <c r="K12" s="200"/>
      <c r="L12" s="200"/>
      <c r="M12" s="192">
        <f>SUMIFS($M$18:$M$205,$E$18:$E$205,$D$12,$K$18:$K$205,"&gt;=01.01.2017")</f>
        <v>1798.61</v>
      </c>
      <c r="N12" s="200"/>
      <c r="O12" s="200"/>
      <c r="P12" s="200"/>
      <c r="Q12" s="200"/>
      <c r="R12" s="200"/>
      <c r="S12" s="200"/>
      <c r="T12" s="200"/>
      <c r="U12" s="200"/>
      <c r="V12" s="200">
        <f>SUMIFS($V$18:$V$205,$E$18:$E$205,$D$12,$U$18:$U$205,"&gt;=01.01.2017")</f>
        <v>436</v>
      </c>
      <c r="W12" s="200"/>
      <c r="X12" s="200"/>
    </row>
    <row r="13" spans="2:24" ht="28.5" customHeight="1" x14ac:dyDescent="0.25">
      <c r="B13" s="194">
        <f>SUMIFS($A$18:$A$205,$M$18:$M$205,"&gt;0",$M$18:$M$205,"&lt;=15",$K$18:$K$205,"&gt;=01.01.2017")</f>
        <v>153</v>
      </c>
      <c r="C13" s="195" t="s">
        <v>194</v>
      </c>
      <c r="D13" s="198" t="s">
        <v>940</v>
      </c>
      <c r="E13" s="195"/>
      <c r="F13" s="195"/>
      <c r="G13" s="195"/>
      <c r="H13" s="195"/>
      <c r="I13" s="195"/>
      <c r="J13" s="195"/>
      <c r="K13" s="195"/>
      <c r="L13" s="195"/>
      <c r="M13" s="196">
        <f>SUMIFS($M$18:$M$205,$M$18:$M$205,"&gt;0",$M$18:$M$205,"&lt;=15",$K$18:$K$205,"&gt;=01.01.2017")</f>
        <v>1442.6100000000001</v>
      </c>
      <c r="N13" s="195"/>
      <c r="O13" s="195"/>
      <c r="P13" s="195"/>
      <c r="Q13" s="195"/>
      <c r="R13" s="195"/>
      <c r="S13" s="195"/>
      <c r="T13" s="194"/>
      <c r="U13" s="194"/>
      <c r="V13" s="194">
        <f>SUMIFS($V$18:$V$205,$M$18:$M$205,"&gt;0",$M$18:$M$205,"&lt;=15",$U$18:$U$205,"&gt;=01.01.2017")</f>
        <v>1054</v>
      </c>
      <c r="W13" s="194"/>
      <c r="X13" s="195"/>
    </row>
    <row r="14" spans="2:24" ht="30.75" customHeight="1" x14ac:dyDescent="0.25">
      <c r="B14" s="194">
        <f>SUMIFS($A$18:$A$205,$M$18:$M$205,"&gt;15",$M$18:$M$205,"&lt;=150",$K$18:$K$205,"&gt;=01.01.2017")</f>
        <v>27</v>
      </c>
      <c r="C14" s="195" t="s">
        <v>194</v>
      </c>
      <c r="D14" s="198" t="s">
        <v>941</v>
      </c>
      <c r="E14" s="195"/>
      <c r="F14" s="195"/>
      <c r="G14" s="195"/>
      <c r="H14" s="195"/>
      <c r="I14" s="195"/>
      <c r="J14" s="195"/>
      <c r="K14" s="195"/>
      <c r="L14" s="195"/>
      <c r="M14" s="196">
        <f>SUMIFS($M$18:$M$205,$M$18:$M$205,"&gt;15",$M$18:$M$205,"&lt;=150",$K$18:$K$205,"&gt;=01.01.2017")</f>
        <v>2041.5</v>
      </c>
      <c r="N14" s="195"/>
      <c r="O14" s="195"/>
      <c r="P14" s="195"/>
      <c r="Q14" s="195"/>
      <c r="R14" s="195"/>
      <c r="S14" s="195"/>
      <c r="T14" s="194"/>
      <c r="U14" s="194"/>
      <c r="V14" s="194">
        <f>SUMIFS($V$18:$V$205,$M$18:$M$205,"&gt;15",$M$18:$M$205,"&lt;=150",$U$18:$U$205,"&gt;=01.01.2017")</f>
        <v>261</v>
      </c>
      <c r="W14" s="194"/>
      <c r="X14" s="195"/>
    </row>
    <row r="15" spans="2:24" ht="27" customHeight="1" x14ac:dyDescent="0.25">
      <c r="B15" s="194">
        <f>SUMIFS($A$18:$A$205,$M$18:$M$205,"&gt;150",$M$18:$M$205,"&lt;670",$K$18:$K$205,"&gt;=01.01.2017")</f>
        <v>3</v>
      </c>
      <c r="C15" s="195" t="s">
        <v>194</v>
      </c>
      <c r="D15" s="198" t="s">
        <v>37</v>
      </c>
      <c r="E15" s="195"/>
      <c r="F15" s="195"/>
      <c r="G15" s="195"/>
      <c r="H15" s="195"/>
      <c r="I15" s="195"/>
      <c r="J15" s="195"/>
      <c r="K15" s="195"/>
      <c r="L15" s="195"/>
      <c r="M15" s="194">
        <f>SUMIFS($M$18:$M$205,$M$18:$M$205,"&gt;150",$M$18:$M$205,"&lt;670",$K$18:$K$205,"&gt;=01.01.2017")</f>
        <v>888</v>
      </c>
      <c r="N15" s="195"/>
      <c r="O15" s="195"/>
      <c r="P15" s="195"/>
      <c r="Q15" s="195"/>
      <c r="R15" s="195"/>
      <c r="S15" s="195"/>
      <c r="T15" s="194"/>
      <c r="U15" s="194"/>
      <c r="V15" s="194">
        <f>SUMIFS($V$18:$V$205,$M$18:$M$205,"&gt;150",$M$18:$M$205,"&lt;670",$U$18:$U$205,"&gt;=01.01.2017")</f>
        <v>10</v>
      </c>
      <c r="W15" s="194"/>
      <c r="X15" s="195"/>
    </row>
    <row r="16" spans="2:24" ht="22.15" customHeight="1" x14ac:dyDescent="0.25">
      <c r="B16" s="194">
        <f>SUMIFS($A$18:$A$205,$M$18:$M$205,"&gt;=670",$K$18:$K$205,"&gt;=01.01.2017")</f>
        <v>0</v>
      </c>
      <c r="C16" s="195" t="s">
        <v>194</v>
      </c>
      <c r="D16" s="198" t="s">
        <v>38</v>
      </c>
      <c r="E16" s="195"/>
      <c r="F16" s="195"/>
      <c r="G16" s="195"/>
      <c r="H16" s="195"/>
      <c r="I16" s="195"/>
      <c r="J16" s="195"/>
      <c r="K16" s="195"/>
      <c r="L16" s="195"/>
      <c r="M16" s="194">
        <f>SUMIFS($M$18:$M$205,$M$18:$M$205,"&gt;=670",$K$18:$K$205,"&gt;=01.01.2017")</f>
        <v>0</v>
      </c>
      <c r="N16" s="195"/>
      <c r="O16" s="195"/>
      <c r="P16" s="195"/>
      <c r="Q16" s="195"/>
      <c r="R16" s="195"/>
      <c r="S16" s="195"/>
      <c r="T16" s="194"/>
      <c r="U16" s="194"/>
      <c r="V16" s="194">
        <f>SUMIFS($V$18:$V$205,$M$18:$M$205,"&gt;=670",$U$18:$U$205,"&gt;=01.01.2017")</f>
        <v>0</v>
      </c>
      <c r="W16" s="194"/>
      <c r="X16" s="195"/>
    </row>
    <row r="17" spans="1:24" ht="22.15" customHeight="1" x14ac:dyDescent="0.2">
      <c r="B17" s="197">
        <f>SUM(B13:B16)</f>
        <v>183</v>
      </c>
      <c r="C17" s="197" t="s">
        <v>194</v>
      </c>
      <c r="D17" s="199" t="s">
        <v>75</v>
      </c>
      <c r="E17" s="197"/>
      <c r="F17" s="197"/>
      <c r="G17" s="197"/>
      <c r="H17" s="197"/>
      <c r="I17" s="197"/>
      <c r="J17" s="197"/>
      <c r="K17" s="197"/>
      <c r="L17" s="197"/>
      <c r="M17" s="197">
        <f>SUM(M13:M16)</f>
        <v>4372.1100000000006</v>
      </c>
      <c r="N17" s="197"/>
      <c r="O17" s="197"/>
      <c r="P17" s="197"/>
      <c r="Q17" s="197"/>
      <c r="R17" s="197"/>
      <c r="S17" s="197"/>
      <c r="T17" s="197"/>
      <c r="U17" s="197"/>
      <c r="V17" s="197">
        <f>SUM(V13:V16)</f>
        <v>1325</v>
      </c>
      <c r="W17" s="197"/>
      <c r="X17" s="197"/>
    </row>
    <row r="18" spans="1:24" ht="62.25" customHeight="1" x14ac:dyDescent="0.25">
      <c r="A18" s="167">
        <v>1</v>
      </c>
      <c r="B18" s="89">
        <v>1</v>
      </c>
      <c r="C18" s="81" t="s">
        <v>194</v>
      </c>
      <c r="D18" s="81" t="s">
        <v>126</v>
      </c>
      <c r="E18" s="129" t="s">
        <v>943</v>
      </c>
      <c r="F18" s="84" t="s">
        <v>117</v>
      </c>
      <c r="G18" s="84" t="s">
        <v>118</v>
      </c>
      <c r="H18" s="84" t="s">
        <v>119</v>
      </c>
      <c r="I18" s="84" t="s">
        <v>120</v>
      </c>
      <c r="J18" s="95" t="s">
        <v>753</v>
      </c>
      <c r="K18" s="85">
        <v>42747</v>
      </c>
      <c r="L18" s="84" t="s">
        <v>121</v>
      </c>
      <c r="M18" s="121">
        <v>20</v>
      </c>
      <c r="N18" s="81">
        <v>0.4</v>
      </c>
      <c r="O18" s="81">
        <v>3</v>
      </c>
      <c r="P18" s="81" t="s">
        <v>122</v>
      </c>
      <c r="Q18" s="85">
        <v>42747</v>
      </c>
      <c r="R18" s="85">
        <v>42747</v>
      </c>
      <c r="S18" s="81" t="s">
        <v>123</v>
      </c>
      <c r="T18" s="202">
        <f>R18+15</f>
        <v>42762</v>
      </c>
      <c r="U18" s="85">
        <v>42754</v>
      </c>
      <c r="V18" s="79">
        <v>7</v>
      </c>
      <c r="W18" s="205" t="str">
        <f>IF(U18&gt;T18,"просрочено","в срок")</f>
        <v>в срок</v>
      </c>
      <c r="X18" s="17"/>
    </row>
    <row r="19" spans="1:24" ht="62.25" customHeight="1" x14ac:dyDescent="0.25">
      <c r="A19" s="167">
        <v>1</v>
      </c>
      <c r="B19" s="89">
        <v>2</v>
      </c>
      <c r="C19" s="81" t="s">
        <v>194</v>
      </c>
      <c r="D19" s="81" t="s">
        <v>126</v>
      </c>
      <c r="E19" s="201" t="s">
        <v>98</v>
      </c>
      <c r="F19" s="84" t="s">
        <v>124</v>
      </c>
      <c r="G19" s="84" t="s">
        <v>125</v>
      </c>
      <c r="H19" s="84" t="s">
        <v>127</v>
      </c>
      <c r="I19" s="84" t="s">
        <v>128</v>
      </c>
      <c r="J19" s="95" t="s">
        <v>754</v>
      </c>
      <c r="K19" s="88">
        <v>42751</v>
      </c>
      <c r="L19" s="84" t="s">
        <v>121</v>
      </c>
      <c r="M19" s="121">
        <v>50</v>
      </c>
      <c r="N19" s="81">
        <v>0.4</v>
      </c>
      <c r="O19" s="81">
        <v>3</v>
      </c>
      <c r="P19" s="81" t="s">
        <v>122</v>
      </c>
      <c r="Q19" s="88">
        <v>42751</v>
      </c>
      <c r="R19" s="88">
        <v>42751</v>
      </c>
      <c r="S19" s="81" t="s">
        <v>123</v>
      </c>
      <c r="T19" s="202">
        <f t="shared" ref="T19:T82" si="0">R19+15</f>
        <v>42766</v>
      </c>
      <c r="U19" s="85">
        <v>42760</v>
      </c>
      <c r="V19" s="79">
        <v>9</v>
      </c>
      <c r="W19" s="205" t="str">
        <f t="shared" ref="W19:W82" si="1">IF(U19&gt;T19,"просрочено","в срок")</f>
        <v>в срок</v>
      </c>
      <c r="X19" s="17"/>
    </row>
    <row r="20" spans="1:24" ht="62.25" customHeight="1" x14ac:dyDescent="0.25">
      <c r="A20" s="167">
        <v>1</v>
      </c>
      <c r="B20" s="89">
        <v>3</v>
      </c>
      <c r="C20" s="81" t="s">
        <v>194</v>
      </c>
      <c r="D20" s="81" t="s">
        <v>126</v>
      </c>
      <c r="E20" s="201" t="s">
        <v>98</v>
      </c>
      <c r="F20" s="84" t="s">
        <v>129</v>
      </c>
      <c r="G20" s="84" t="s">
        <v>130</v>
      </c>
      <c r="H20" s="84" t="s">
        <v>131</v>
      </c>
      <c r="I20" s="84" t="s">
        <v>132</v>
      </c>
      <c r="J20" s="95" t="s">
        <v>755</v>
      </c>
      <c r="K20" s="88">
        <v>42760</v>
      </c>
      <c r="L20" s="84" t="s">
        <v>121</v>
      </c>
      <c r="M20" s="121">
        <v>5</v>
      </c>
      <c r="N20" s="81">
        <v>0.4</v>
      </c>
      <c r="O20" s="81">
        <v>3</v>
      </c>
      <c r="P20" s="81" t="s">
        <v>122</v>
      </c>
      <c r="Q20" s="88">
        <v>42760</v>
      </c>
      <c r="R20" s="88">
        <v>42760</v>
      </c>
      <c r="S20" s="81" t="s">
        <v>123</v>
      </c>
      <c r="T20" s="202">
        <f t="shared" si="0"/>
        <v>42775</v>
      </c>
      <c r="U20" s="85">
        <v>42762</v>
      </c>
      <c r="V20" s="79">
        <v>2</v>
      </c>
      <c r="W20" s="205" t="str">
        <f t="shared" si="1"/>
        <v>в срок</v>
      </c>
      <c r="X20" s="17"/>
    </row>
    <row r="21" spans="1:24" ht="69.75" customHeight="1" x14ac:dyDescent="0.25">
      <c r="A21" s="167">
        <v>1</v>
      </c>
      <c r="B21" s="89">
        <v>4</v>
      </c>
      <c r="C21" s="81" t="s">
        <v>194</v>
      </c>
      <c r="D21" s="81" t="s">
        <v>126</v>
      </c>
      <c r="E21" s="201" t="s">
        <v>98</v>
      </c>
      <c r="F21" s="84" t="s">
        <v>133</v>
      </c>
      <c r="G21" s="84" t="s">
        <v>134</v>
      </c>
      <c r="H21" s="84" t="s">
        <v>135</v>
      </c>
      <c r="I21" s="84" t="s">
        <v>136</v>
      </c>
      <c r="J21" s="95" t="s">
        <v>756</v>
      </c>
      <c r="K21" s="88">
        <v>42767</v>
      </c>
      <c r="L21" s="84" t="s">
        <v>121</v>
      </c>
      <c r="M21" s="121">
        <v>150</v>
      </c>
      <c r="N21" s="81">
        <v>0.4</v>
      </c>
      <c r="O21" s="81">
        <v>3</v>
      </c>
      <c r="P21" s="81" t="s">
        <v>122</v>
      </c>
      <c r="Q21" s="88">
        <v>42767</v>
      </c>
      <c r="R21" s="88">
        <v>42767</v>
      </c>
      <c r="S21" s="81" t="s">
        <v>123</v>
      </c>
      <c r="T21" s="202">
        <f t="shared" si="0"/>
        <v>42782</v>
      </c>
      <c r="U21" s="85">
        <v>42772</v>
      </c>
      <c r="V21" s="79">
        <v>5</v>
      </c>
      <c r="W21" s="205" t="str">
        <f t="shared" si="1"/>
        <v>в срок</v>
      </c>
      <c r="X21" s="17"/>
    </row>
    <row r="22" spans="1:24" ht="62.25" customHeight="1" x14ac:dyDescent="0.25">
      <c r="A22" s="167">
        <v>1</v>
      </c>
      <c r="B22" s="89">
        <v>5</v>
      </c>
      <c r="C22" s="81" t="s">
        <v>194</v>
      </c>
      <c r="D22" s="81" t="s">
        <v>126</v>
      </c>
      <c r="E22" s="201" t="s">
        <v>98</v>
      </c>
      <c r="F22" s="84" t="s">
        <v>137</v>
      </c>
      <c r="G22" s="84" t="s">
        <v>138</v>
      </c>
      <c r="H22" s="84" t="s">
        <v>139</v>
      </c>
      <c r="I22" s="84" t="s">
        <v>140</v>
      </c>
      <c r="J22" s="95" t="s">
        <v>757</v>
      </c>
      <c r="K22" s="88">
        <v>42772</v>
      </c>
      <c r="L22" s="84" t="s">
        <v>121</v>
      </c>
      <c r="M22" s="121">
        <v>5</v>
      </c>
      <c r="N22" s="81">
        <v>0.4</v>
      </c>
      <c r="O22" s="81">
        <v>3</v>
      </c>
      <c r="P22" s="81" t="s">
        <v>122</v>
      </c>
      <c r="Q22" s="88">
        <v>42772</v>
      </c>
      <c r="R22" s="88">
        <v>42772</v>
      </c>
      <c r="S22" s="81" t="s">
        <v>123</v>
      </c>
      <c r="T22" s="202">
        <f t="shared" si="0"/>
        <v>42787</v>
      </c>
      <c r="U22" s="85">
        <v>42780</v>
      </c>
      <c r="V22" s="79">
        <v>8</v>
      </c>
      <c r="W22" s="205" t="str">
        <f t="shared" si="1"/>
        <v>в срок</v>
      </c>
      <c r="X22" s="17"/>
    </row>
    <row r="23" spans="1:24" ht="62.25" customHeight="1" x14ac:dyDescent="0.25">
      <c r="A23" s="167">
        <v>1</v>
      </c>
      <c r="B23" s="89">
        <v>6</v>
      </c>
      <c r="C23" s="81" t="s">
        <v>194</v>
      </c>
      <c r="D23" s="81" t="s">
        <v>126</v>
      </c>
      <c r="E23" s="201" t="s">
        <v>98</v>
      </c>
      <c r="F23" s="84" t="s">
        <v>141</v>
      </c>
      <c r="G23" s="84" t="s">
        <v>142</v>
      </c>
      <c r="H23" s="84" t="s">
        <v>143</v>
      </c>
      <c r="I23" s="84" t="s">
        <v>144</v>
      </c>
      <c r="J23" s="95" t="s">
        <v>758</v>
      </c>
      <c r="K23" s="88">
        <v>42871</v>
      </c>
      <c r="L23" s="84" t="s">
        <v>121</v>
      </c>
      <c r="M23" s="121">
        <v>10</v>
      </c>
      <c r="N23" s="81">
        <v>0.4</v>
      </c>
      <c r="O23" s="81">
        <v>3</v>
      </c>
      <c r="P23" s="81" t="s">
        <v>122</v>
      </c>
      <c r="Q23" s="88">
        <v>42871</v>
      </c>
      <c r="R23" s="88">
        <v>42871</v>
      </c>
      <c r="S23" s="81" t="s">
        <v>123</v>
      </c>
      <c r="T23" s="202">
        <f t="shared" si="0"/>
        <v>42886</v>
      </c>
      <c r="U23" s="85">
        <v>42874</v>
      </c>
      <c r="V23" s="83">
        <v>3</v>
      </c>
      <c r="W23" s="205" t="str">
        <f t="shared" si="1"/>
        <v>в срок</v>
      </c>
      <c r="X23" s="17"/>
    </row>
    <row r="24" spans="1:24" ht="62.25" customHeight="1" x14ac:dyDescent="0.25">
      <c r="A24" s="167">
        <v>1</v>
      </c>
      <c r="B24" s="89">
        <v>7</v>
      </c>
      <c r="C24" s="81" t="s">
        <v>194</v>
      </c>
      <c r="D24" s="81" t="s">
        <v>126</v>
      </c>
      <c r="E24" s="201" t="s">
        <v>98</v>
      </c>
      <c r="F24" s="84" t="s">
        <v>145</v>
      </c>
      <c r="G24" s="84" t="s">
        <v>146</v>
      </c>
      <c r="H24" s="84" t="s">
        <v>147</v>
      </c>
      <c r="I24" s="84" t="s">
        <v>148</v>
      </c>
      <c r="J24" s="95" t="s">
        <v>759</v>
      </c>
      <c r="K24" s="88">
        <v>42872</v>
      </c>
      <c r="L24" s="84" t="s">
        <v>121</v>
      </c>
      <c r="M24" s="121">
        <v>5</v>
      </c>
      <c r="N24" s="81">
        <v>0.4</v>
      </c>
      <c r="O24" s="81">
        <v>3</v>
      </c>
      <c r="P24" s="81" t="s">
        <v>122</v>
      </c>
      <c r="Q24" s="88">
        <v>42872</v>
      </c>
      <c r="R24" s="88">
        <v>42872</v>
      </c>
      <c r="S24" s="81" t="s">
        <v>123</v>
      </c>
      <c r="T24" s="202">
        <f t="shared" si="0"/>
        <v>42887</v>
      </c>
      <c r="U24" s="85">
        <v>42885</v>
      </c>
      <c r="V24" s="190">
        <f>U24-R24</f>
        <v>13</v>
      </c>
      <c r="W24" s="205" t="str">
        <f t="shared" si="1"/>
        <v>в срок</v>
      </c>
      <c r="X24" s="17"/>
    </row>
    <row r="25" spans="1:24" ht="84" customHeight="1" x14ac:dyDescent="0.25">
      <c r="A25" s="167">
        <v>1</v>
      </c>
      <c r="B25" s="89">
        <v>8</v>
      </c>
      <c r="C25" s="81" t="s">
        <v>194</v>
      </c>
      <c r="D25" s="81" t="s">
        <v>126</v>
      </c>
      <c r="E25" s="201" t="s">
        <v>98</v>
      </c>
      <c r="F25" s="84" t="s">
        <v>149</v>
      </c>
      <c r="G25" s="84" t="s">
        <v>150</v>
      </c>
      <c r="H25" s="84" t="s">
        <v>151</v>
      </c>
      <c r="I25" s="84" t="s">
        <v>152</v>
      </c>
      <c r="J25" s="95" t="s">
        <v>760</v>
      </c>
      <c r="K25" s="88">
        <v>42892</v>
      </c>
      <c r="L25" s="84" t="s">
        <v>121</v>
      </c>
      <c r="M25" s="121">
        <v>100</v>
      </c>
      <c r="N25" s="81">
        <v>6</v>
      </c>
      <c r="O25" s="81">
        <v>3</v>
      </c>
      <c r="P25" s="81" t="s">
        <v>122</v>
      </c>
      <c r="Q25" s="88">
        <v>42892</v>
      </c>
      <c r="R25" s="88">
        <v>42892</v>
      </c>
      <c r="S25" s="81" t="s">
        <v>123</v>
      </c>
      <c r="T25" s="202">
        <f t="shared" si="0"/>
        <v>42907</v>
      </c>
      <c r="U25" s="85">
        <v>42895</v>
      </c>
      <c r="V25" s="190">
        <f>U25-R25</f>
        <v>3</v>
      </c>
      <c r="W25" s="205" t="str">
        <f t="shared" si="1"/>
        <v>в срок</v>
      </c>
      <c r="X25" s="17"/>
    </row>
    <row r="26" spans="1:24" ht="62.25" customHeight="1" x14ac:dyDescent="0.25">
      <c r="A26" s="167">
        <v>1</v>
      </c>
      <c r="B26" s="89">
        <v>9</v>
      </c>
      <c r="C26" s="81" t="s">
        <v>194</v>
      </c>
      <c r="D26" s="81" t="s">
        <v>126</v>
      </c>
      <c r="E26" s="201" t="s">
        <v>98</v>
      </c>
      <c r="F26" s="84" t="s">
        <v>156</v>
      </c>
      <c r="G26" s="84" t="s">
        <v>153</v>
      </c>
      <c r="H26" s="84" t="s">
        <v>157</v>
      </c>
      <c r="I26" s="84" t="s">
        <v>159</v>
      </c>
      <c r="J26" s="95" t="s">
        <v>761</v>
      </c>
      <c r="K26" s="88">
        <v>42906</v>
      </c>
      <c r="L26" s="84" t="s">
        <v>121</v>
      </c>
      <c r="M26" s="121">
        <v>5</v>
      </c>
      <c r="N26" s="81">
        <v>0.4</v>
      </c>
      <c r="O26" s="81">
        <v>3</v>
      </c>
      <c r="P26" s="81" t="s">
        <v>122</v>
      </c>
      <c r="Q26" s="88">
        <v>42906</v>
      </c>
      <c r="R26" s="88">
        <v>42906</v>
      </c>
      <c r="S26" s="81" t="s">
        <v>123</v>
      </c>
      <c r="T26" s="202">
        <f t="shared" si="0"/>
        <v>42921</v>
      </c>
      <c r="U26" s="85">
        <v>42907</v>
      </c>
      <c r="V26" s="83">
        <f>U26-R26</f>
        <v>1</v>
      </c>
      <c r="W26" s="205" t="str">
        <f t="shared" si="1"/>
        <v>в срок</v>
      </c>
      <c r="X26" s="17"/>
    </row>
    <row r="27" spans="1:24" ht="62.25" customHeight="1" x14ac:dyDescent="0.25">
      <c r="A27" s="167">
        <v>1</v>
      </c>
      <c r="B27" s="89">
        <v>10</v>
      </c>
      <c r="C27" s="81" t="s">
        <v>194</v>
      </c>
      <c r="D27" s="81" t="s">
        <v>126</v>
      </c>
      <c r="E27" s="201" t="s">
        <v>98</v>
      </c>
      <c r="F27" s="84" t="s">
        <v>154</v>
      </c>
      <c r="G27" s="84" t="s">
        <v>155</v>
      </c>
      <c r="H27" s="84" t="s">
        <v>158</v>
      </c>
      <c r="I27" s="84" t="s">
        <v>148</v>
      </c>
      <c r="J27" s="95" t="s">
        <v>762</v>
      </c>
      <c r="K27" s="88">
        <v>42907</v>
      </c>
      <c r="L27" s="84" t="s">
        <v>121</v>
      </c>
      <c r="M27" s="121">
        <v>3</v>
      </c>
      <c r="N27" s="81">
        <v>0.4</v>
      </c>
      <c r="O27" s="81">
        <v>3</v>
      </c>
      <c r="P27" s="81" t="s">
        <v>122</v>
      </c>
      <c r="Q27" s="88">
        <v>42907</v>
      </c>
      <c r="R27" s="88">
        <v>42907</v>
      </c>
      <c r="S27" s="81" t="s">
        <v>123</v>
      </c>
      <c r="T27" s="202">
        <f t="shared" si="0"/>
        <v>42922</v>
      </c>
      <c r="U27" s="85">
        <v>42919</v>
      </c>
      <c r="V27" s="83">
        <f t="shared" ref="V27:V41" si="2">U27-R27</f>
        <v>12</v>
      </c>
      <c r="W27" s="205" t="str">
        <f t="shared" si="1"/>
        <v>в срок</v>
      </c>
      <c r="X27" s="17"/>
    </row>
    <row r="28" spans="1:24" ht="80.25" customHeight="1" x14ac:dyDescent="0.25">
      <c r="A28" s="167">
        <v>1</v>
      </c>
      <c r="B28" s="89">
        <v>11</v>
      </c>
      <c r="C28" s="81" t="s">
        <v>194</v>
      </c>
      <c r="D28" s="81" t="s">
        <v>126</v>
      </c>
      <c r="E28" s="201" t="s">
        <v>98</v>
      </c>
      <c r="F28" s="84" t="s">
        <v>160</v>
      </c>
      <c r="G28" s="84" t="s">
        <v>161</v>
      </c>
      <c r="H28" s="84" t="s">
        <v>164</v>
      </c>
      <c r="I28" s="84" t="s">
        <v>166</v>
      </c>
      <c r="J28" s="95" t="s">
        <v>763</v>
      </c>
      <c r="K28" s="88">
        <v>42920</v>
      </c>
      <c r="L28" s="84" t="s">
        <v>121</v>
      </c>
      <c r="M28" s="121">
        <v>136</v>
      </c>
      <c r="N28" s="81">
        <v>6</v>
      </c>
      <c r="O28" s="81">
        <v>3</v>
      </c>
      <c r="P28" s="81" t="s">
        <v>122</v>
      </c>
      <c r="Q28" s="88">
        <v>42920</v>
      </c>
      <c r="R28" s="88">
        <v>42920</v>
      </c>
      <c r="S28" s="81" t="s">
        <v>123</v>
      </c>
      <c r="T28" s="202">
        <f t="shared" si="0"/>
        <v>42935</v>
      </c>
      <c r="U28" s="85">
        <v>42933</v>
      </c>
      <c r="V28" s="83">
        <f t="shared" si="2"/>
        <v>13</v>
      </c>
      <c r="W28" s="205" t="str">
        <f t="shared" si="1"/>
        <v>в срок</v>
      </c>
      <c r="X28" s="17"/>
    </row>
    <row r="29" spans="1:24" ht="149.25" customHeight="1" x14ac:dyDescent="0.25">
      <c r="A29" s="167">
        <v>1</v>
      </c>
      <c r="B29" s="89">
        <v>12</v>
      </c>
      <c r="C29" s="81" t="s">
        <v>194</v>
      </c>
      <c r="D29" s="81" t="s">
        <v>126</v>
      </c>
      <c r="E29" s="201" t="s">
        <v>98</v>
      </c>
      <c r="F29" s="84" t="s">
        <v>162</v>
      </c>
      <c r="G29" s="84" t="s">
        <v>163</v>
      </c>
      <c r="H29" s="84" t="s">
        <v>165</v>
      </c>
      <c r="I29" s="84" t="s">
        <v>166</v>
      </c>
      <c r="J29" s="95" t="s">
        <v>764</v>
      </c>
      <c r="K29" s="88">
        <v>42920</v>
      </c>
      <c r="L29" s="84" t="s">
        <v>121</v>
      </c>
      <c r="M29" s="121">
        <v>60</v>
      </c>
      <c r="N29" s="81">
        <v>0.4</v>
      </c>
      <c r="O29" s="81">
        <v>3</v>
      </c>
      <c r="P29" s="81" t="s">
        <v>122</v>
      </c>
      <c r="Q29" s="88">
        <v>42920</v>
      </c>
      <c r="R29" s="88">
        <v>42920</v>
      </c>
      <c r="S29" s="81" t="s">
        <v>123</v>
      </c>
      <c r="T29" s="202">
        <f t="shared" si="0"/>
        <v>42935</v>
      </c>
      <c r="U29" s="85">
        <v>42933</v>
      </c>
      <c r="V29" s="83">
        <f t="shared" si="2"/>
        <v>13</v>
      </c>
      <c r="W29" s="205" t="str">
        <f t="shared" si="1"/>
        <v>в срок</v>
      </c>
      <c r="X29" s="17"/>
    </row>
    <row r="30" spans="1:24" ht="72" customHeight="1" x14ac:dyDescent="0.25">
      <c r="A30" s="167">
        <v>1</v>
      </c>
      <c r="B30" s="89">
        <v>13</v>
      </c>
      <c r="C30" s="81" t="s">
        <v>194</v>
      </c>
      <c r="D30" s="81" t="s">
        <v>126</v>
      </c>
      <c r="E30" s="201" t="s">
        <v>98</v>
      </c>
      <c r="F30" s="84" t="s">
        <v>167</v>
      </c>
      <c r="G30" s="84" t="s">
        <v>168</v>
      </c>
      <c r="H30" s="84" t="s">
        <v>173</v>
      </c>
      <c r="I30" s="84" t="s">
        <v>176</v>
      </c>
      <c r="J30" s="95" t="s">
        <v>765</v>
      </c>
      <c r="K30" s="88">
        <v>42926</v>
      </c>
      <c r="L30" s="84" t="s">
        <v>121</v>
      </c>
      <c r="M30" s="121">
        <v>8</v>
      </c>
      <c r="N30" s="81">
        <v>0.4</v>
      </c>
      <c r="O30" s="81">
        <v>3</v>
      </c>
      <c r="P30" s="81" t="s">
        <v>122</v>
      </c>
      <c r="Q30" s="88">
        <v>42926</v>
      </c>
      <c r="R30" s="88">
        <v>42926</v>
      </c>
      <c r="S30" s="81" t="s">
        <v>123</v>
      </c>
      <c r="T30" s="202">
        <f t="shared" si="0"/>
        <v>42941</v>
      </c>
      <c r="U30" s="85">
        <v>42937</v>
      </c>
      <c r="V30" s="83">
        <f t="shared" si="2"/>
        <v>11</v>
      </c>
      <c r="W30" s="205" t="str">
        <f t="shared" si="1"/>
        <v>в срок</v>
      </c>
      <c r="X30" s="17"/>
    </row>
    <row r="31" spans="1:24" ht="62.25" customHeight="1" x14ac:dyDescent="0.25">
      <c r="A31" s="167">
        <v>1</v>
      </c>
      <c r="B31" s="89">
        <v>14</v>
      </c>
      <c r="C31" s="81" t="s">
        <v>194</v>
      </c>
      <c r="D31" s="81" t="s">
        <v>126</v>
      </c>
      <c r="E31" s="201" t="s">
        <v>98</v>
      </c>
      <c r="F31" s="84" t="s">
        <v>169</v>
      </c>
      <c r="G31" s="84" t="s">
        <v>170</v>
      </c>
      <c r="H31" s="84" t="s">
        <v>174</v>
      </c>
      <c r="I31" s="84"/>
      <c r="J31" s="95" t="s">
        <v>766</v>
      </c>
      <c r="K31" s="88">
        <v>42941</v>
      </c>
      <c r="L31" s="84" t="s">
        <v>121</v>
      </c>
      <c r="M31" s="121">
        <v>10</v>
      </c>
      <c r="N31" s="81">
        <v>0.4</v>
      </c>
      <c r="O31" s="81">
        <v>3</v>
      </c>
      <c r="P31" s="81" t="s">
        <v>122</v>
      </c>
      <c r="Q31" s="88">
        <v>42941</v>
      </c>
      <c r="R31" s="88">
        <v>42941</v>
      </c>
      <c r="S31" s="81" t="s">
        <v>123</v>
      </c>
      <c r="T31" s="202">
        <f t="shared" si="0"/>
        <v>42956</v>
      </c>
      <c r="U31" s="85">
        <v>42951</v>
      </c>
      <c r="V31" s="83">
        <f t="shared" si="2"/>
        <v>10</v>
      </c>
      <c r="W31" s="205" t="str">
        <f t="shared" si="1"/>
        <v>в срок</v>
      </c>
      <c r="X31" s="17"/>
    </row>
    <row r="32" spans="1:24" ht="62.25" customHeight="1" x14ac:dyDescent="0.25">
      <c r="A32" s="167">
        <v>1</v>
      </c>
      <c r="B32" s="89">
        <v>15</v>
      </c>
      <c r="C32" s="81" t="s">
        <v>194</v>
      </c>
      <c r="D32" s="81" t="s">
        <v>126</v>
      </c>
      <c r="E32" s="201" t="s">
        <v>98</v>
      </c>
      <c r="F32" s="84" t="s">
        <v>171</v>
      </c>
      <c r="G32" s="84" t="s">
        <v>172</v>
      </c>
      <c r="H32" s="84" t="s">
        <v>175</v>
      </c>
      <c r="I32" s="84" t="s">
        <v>148</v>
      </c>
      <c r="J32" s="95" t="s">
        <v>767</v>
      </c>
      <c r="K32" s="88">
        <v>42923</v>
      </c>
      <c r="L32" s="84" t="s">
        <v>121</v>
      </c>
      <c r="M32" s="121">
        <v>8</v>
      </c>
      <c r="N32" s="81">
        <v>0.4</v>
      </c>
      <c r="O32" s="81">
        <v>3</v>
      </c>
      <c r="P32" s="81" t="s">
        <v>122</v>
      </c>
      <c r="Q32" s="88">
        <v>42923</v>
      </c>
      <c r="R32" s="88">
        <v>42923</v>
      </c>
      <c r="S32" s="81" t="s">
        <v>123</v>
      </c>
      <c r="T32" s="202">
        <f t="shared" si="0"/>
        <v>42938</v>
      </c>
      <c r="U32" s="85">
        <v>42963</v>
      </c>
      <c r="V32" s="83">
        <f t="shared" si="2"/>
        <v>40</v>
      </c>
      <c r="W32" s="205" t="str">
        <f t="shared" si="1"/>
        <v>просрочено</v>
      </c>
      <c r="X32" s="17"/>
    </row>
    <row r="33" spans="1:24" ht="62.25" customHeight="1" x14ac:dyDescent="0.25">
      <c r="A33" s="167">
        <v>1</v>
      </c>
      <c r="B33" s="89">
        <v>16</v>
      </c>
      <c r="C33" s="81" t="s">
        <v>194</v>
      </c>
      <c r="D33" s="81" t="s">
        <v>126</v>
      </c>
      <c r="E33" s="201" t="s">
        <v>98</v>
      </c>
      <c r="F33" s="84" t="s">
        <v>177</v>
      </c>
      <c r="G33" s="84" t="s">
        <v>178</v>
      </c>
      <c r="H33" s="84" t="s">
        <v>179</v>
      </c>
      <c r="I33" s="84"/>
      <c r="J33" s="95" t="s">
        <v>768</v>
      </c>
      <c r="K33" s="88">
        <v>43000</v>
      </c>
      <c r="L33" s="84" t="s">
        <v>121</v>
      </c>
      <c r="M33" s="121">
        <v>15</v>
      </c>
      <c r="N33" s="81">
        <v>0.4</v>
      </c>
      <c r="O33" s="81">
        <v>3</v>
      </c>
      <c r="P33" s="81" t="s">
        <v>122</v>
      </c>
      <c r="Q33" s="88">
        <v>43000</v>
      </c>
      <c r="R33" s="88">
        <v>43000</v>
      </c>
      <c r="S33" s="81" t="s">
        <v>123</v>
      </c>
      <c r="T33" s="202">
        <f t="shared" si="0"/>
        <v>43015</v>
      </c>
      <c r="U33" s="85">
        <v>43010</v>
      </c>
      <c r="V33" s="83">
        <f t="shared" si="2"/>
        <v>10</v>
      </c>
      <c r="W33" s="205" t="str">
        <f t="shared" si="1"/>
        <v>в срок</v>
      </c>
      <c r="X33" s="17"/>
    </row>
    <row r="34" spans="1:24" ht="62.25" customHeight="1" x14ac:dyDescent="0.25">
      <c r="A34" s="167">
        <v>1</v>
      </c>
      <c r="B34" s="89">
        <v>17</v>
      </c>
      <c r="C34" s="81" t="s">
        <v>194</v>
      </c>
      <c r="D34" s="81" t="s">
        <v>126</v>
      </c>
      <c r="E34" s="129" t="s">
        <v>943</v>
      </c>
      <c r="F34" s="84" t="s">
        <v>180</v>
      </c>
      <c r="G34" s="84" t="s">
        <v>181</v>
      </c>
      <c r="H34" s="84" t="s">
        <v>182</v>
      </c>
      <c r="I34" s="84" t="s">
        <v>183</v>
      </c>
      <c r="J34" s="95" t="s">
        <v>769</v>
      </c>
      <c r="K34" s="88">
        <v>43052</v>
      </c>
      <c r="L34" s="84" t="s">
        <v>121</v>
      </c>
      <c r="M34" s="121">
        <v>36</v>
      </c>
      <c r="N34" s="81">
        <v>0.4</v>
      </c>
      <c r="O34" s="81">
        <v>3</v>
      </c>
      <c r="P34" s="81" t="s">
        <v>122</v>
      </c>
      <c r="Q34" s="88">
        <v>43052</v>
      </c>
      <c r="R34" s="88">
        <v>43052</v>
      </c>
      <c r="S34" s="81" t="s">
        <v>123</v>
      </c>
      <c r="T34" s="202">
        <f t="shared" si="0"/>
        <v>43067</v>
      </c>
      <c r="U34" s="85">
        <v>43059</v>
      </c>
      <c r="V34" s="83">
        <f t="shared" si="2"/>
        <v>7</v>
      </c>
      <c r="W34" s="205" t="str">
        <f t="shared" si="1"/>
        <v>в срок</v>
      </c>
      <c r="X34" s="17"/>
    </row>
    <row r="35" spans="1:24" ht="62.25" customHeight="1" x14ac:dyDescent="0.25">
      <c r="A35" s="167">
        <v>1</v>
      </c>
      <c r="B35" s="89">
        <v>18</v>
      </c>
      <c r="C35" s="81" t="s">
        <v>194</v>
      </c>
      <c r="D35" s="81" t="s">
        <v>126</v>
      </c>
      <c r="E35" s="201" t="s">
        <v>98</v>
      </c>
      <c r="F35" s="90" t="s">
        <v>184</v>
      </c>
      <c r="G35" s="90" t="s">
        <v>170</v>
      </c>
      <c r="H35" s="91" t="s">
        <v>189</v>
      </c>
      <c r="I35" s="91" t="s">
        <v>191</v>
      </c>
      <c r="J35" s="95" t="s">
        <v>770</v>
      </c>
      <c r="K35" s="88">
        <v>43049</v>
      </c>
      <c r="L35" s="84" t="s">
        <v>121</v>
      </c>
      <c r="M35" s="121">
        <v>15</v>
      </c>
      <c r="N35" s="81">
        <v>0.4</v>
      </c>
      <c r="O35" s="81">
        <v>3</v>
      </c>
      <c r="P35" s="81" t="s">
        <v>122</v>
      </c>
      <c r="Q35" s="88">
        <v>43049</v>
      </c>
      <c r="R35" s="88">
        <v>43049</v>
      </c>
      <c r="S35" s="81" t="s">
        <v>123</v>
      </c>
      <c r="T35" s="202">
        <f t="shared" si="0"/>
        <v>43064</v>
      </c>
      <c r="U35" s="85">
        <v>43062</v>
      </c>
      <c r="V35" s="83">
        <f t="shared" si="2"/>
        <v>13</v>
      </c>
      <c r="W35" s="205" t="str">
        <f t="shared" si="1"/>
        <v>в срок</v>
      </c>
      <c r="X35" s="17"/>
    </row>
    <row r="36" spans="1:24" ht="72.75" customHeight="1" x14ac:dyDescent="0.25">
      <c r="A36" s="167">
        <v>1</v>
      </c>
      <c r="B36" s="89">
        <v>19</v>
      </c>
      <c r="C36" s="81" t="s">
        <v>194</v>
      </c>
      <c r="D36" s="81" t="s">
        <v>126</v>
      </c>
      <c r="E36" s="201" t="s">
        <v>98</v>
      </c>
      <c r="F36" s="90" t="s">
        <v>185</v>
      </c>
      <c r="G36" s="90" t="s">
        <v>186</v>
      </c>
      <c r="H36" s="90" t="s">
        <v>164</v>
      </c>
      <c r="I36" s="91" t="s">
        <v>192</v>
      </c>
      <c r="J36" s="95" t="s">
        <v>771</v>
      </c>
      <c r="K36" s="88">
        <v>43084</v>
      </c>
      <c r="L36" s="84" t="s">
        <v>121</v>
      </c>
      <c r="M36" s="121">
        <v>5</v>
      </c>
      <c r="N36" s="81">
        <v>0.4</v>
      </c>
      <c r="O36" s="81">
        <v>3</v>
      </c>
      <c r="P36" s="81" t="s">
        <v>122</v>
      </c>
      <c r="Q36" s="88">
        <v>43084</v>
      </c>
      <c r="R36" s="88">
        <v>43084</v>
      </c>
      <c r="S36" s="81" t="s">
        <v>123</v>
      </c>
      <c r="T36" s="202">
        <f t="shared" si="0"/>
        <v>43099</v>
      </c>
      <c r="U36" s="85">
        <v>43090</v>
      </c>
      <c r="V36" s="83">
        <f t="shared" si="2"/>
        <v>6</v>
      </c>
      <c r="W36" s="205" t="str">
        <f t="shared" si="1"/>
        <v>в срок</v>
      </c>
      <c r="X36" s="17"/>
    </row>
    <row r="37" spans="1:24" ht="164.25" customHeight="1" x14ac:dyDescent="0.25">
      <c r="A37" s="167">
        <v>1</v>
      </c>
      <c r="B37" s="89">
        <v>20</v>
      </c>
      <c r="C37" s="81" t="s">
        <v>194</v>
      </c>
      <c r="D37" s="81" t="s">
        <v>126</v>
      </c>
      <c r="E37" s="201" t="s">
        <v>98</v>
      </c>
      <c r="F37" s="90" t="s">
        <v>187</v>
      </c>
      <c r="G37" s="90" t="s">
        <v>188</v>
      </c>
      <c r="H37" s="91" t="s">
        <v>190</v>
      </c>
      <c r="I37" s="91" t="s">
        <v>193</v>
      </c>
      <c r="J37" s="95" t="s">
        <v>772</v>
      </c>
      <c r="K37" s="88">
        <v>43091</v>
      </c>
      <c r="L37" s="84" t="s">
        <v>121</v>
      </c>
      <c r="M37" s="121">
        <v>40.5</v>
      </c>
      <c r="N37" s="81">
        <v>0.4</v>
      </c>
      <c r="O37" s="81">
        <v>3</v>
      </c>
      <c r="P37" s="81" t="s">
        <v>122</v>
      </c>
      <c r="Q37" s="88">
        <v>43091</v>
      </c>
      <c r="R37" s="88">
        <v>43091</v>
      </c>
      <c r="S37" s="81" t="s">
        <v>199</v>
      </c>
      <c r="T37" s="202">
        <f t="shared" si="0"/>
        <v>43106</v>
      </c>
      <c r="U37" s="93"/>
      <c r="V37" s="83"/>
      <c r="W37" s="205" t="str">
        <f t="shared" si="1"/>
        <v>в срок</v>
      </c>
      <c r="X37" s="17"/>
    </row>
    <row r="38" spans="1:24" ht="62.25" customHeight="1" x14ac:dyDescent="0.25">
      <c r="A38" s="167">
        <v>1</v>
      </c>
      <c r="B38" s="89">
        <v>21</v>
      </c>
      <c r="C38" s="81" t="s">
        <v>194</v>
      </c>
      <c r="D38" s="81" t="s">
        <v>126</v>
      </c>
      <c r="E38" s="201" t="s">
        <v>98</v>
      </c>
      <c r="F38" s="92" t="s">
        <v>195</v>
      </c>
      <c r="G38" s="92" t="s">
        <v>196</v>
      </c>
      <c r="H38" s="92" t="s">
        <v>201</v>
      </c>
      <c r="I38" s="91" t="s">
        <v>197</v>
      </c>
      <c r="J38" s="240" t="s">
        <v>811</v>
      </c>
      <c r="K38" s="88">
        <v>42753</v>
      </c>
      <c r="L38" s="84" t="s">
        <v>198</v>
      </c>
      <c r="M38" s="121">
        <v>135</v>
      </c>
      <c r="N38" s="81">
        <v>0.4</v>
      </c>
      <c r="O38" s="81">
        <v>3</v>
      </c>
      <c r="P38" s="81" t="s">
        <v>122</v>
      </c>
      <c r="Q38" s="88">
        <v>42753</v>
      </c>
      <c r="R38" s="88">
        <v>42753</v>
      </c>
      <c r="S38" s="81" t="s">
        <v>123</v>
      </c>
      <c r="T38" s="202">
        <f t="shared" si="0"/>
        <v>42768</v>
      </c>
      <c r="U38" s="86">
        <v>42768</v>
      </c>
      <c r="V38" s="83">
        <f t="shared" si="2"/>
        <v>15</v>
      </c>
      <c r="W38" s="205" t="str">
        <f t="shared" si="1"/>
        <v>в срок</v>
      </c>
      <c r="X38" s="17"/>
    </row>
    <row r="39" spans="1:24" ht="62.25" customHeight="1" x14ac:dyDescent="0.25">
      <c r="A39" s="167">
        <v>1</v>
      </c>
      <c r="B39" s="89">
        <v>22</v>
      </c>
      <c r="C39" s="81" t="s">
        <v>194</v>
      </c>
      <c r="D39" s="81" t="s">
        <v>126</v>
      </c>
      <c r="E39" s="201" t="s">
        <v>98</v>
      </c>
      <c r="F39" s="91" t="s">
        <v>200</v>
      </c>
      <c r="G39" s="91" t="s">
        <v>202</v>
      </c>
      <c r="H39" s="94" t="s">
        <v>206</v>
      </c>
      <c r="I39" s="91" t="s">
        <v>197</v>
      </c>
      <c r="J39" s="102" t="s">
        <v>812</v>
      </c>
      <c r="K39" s="96">
        <v>42781</v>
      </c>
      <c r="L39" s="84" t="s">
        <v>198</v>
      </c>
      <c r="M39" s="121">
        <v>26</v>
      </c>
      <c r="N39" s="81">
        <v>0.4</v>
      </c>
      <c r="O39" s="81">
        <v>3</v>
      </c>
      <c r="P39" s="81" t="s">
        <v>122</v>
      </c>
      <c r="Q39" s="96">
        <v>42781</v>
      </c>
      <c r="R39" s="96">
        <v>42781</v>
      </c>
      <c r="S39" s="81" t="s">
        <v>123</v>
      </c>
      <c r="T39" s="202">
        <f t="shared" si="0"/>
        <v>42796</v>
      </c>
      <c r="U39" s="96">
        <v>42786</v>
      </c>
      <c r="V39" s="83">
        <f t="shared" si="2"/>
        <v>5</v>
      </c>
      <c r="W39" s="205" t="str">
        <f t="shared" si="1"/>
        <v>в срок</v>
      </c>
      <c r="X39" s="17"/>
    </row>
    <row r="40" spans="1:24" ht="62.25" customHeight="1" x14ac:dyDescent="0.25">
      <c r="A40" s="167">
        <v>1</v>
      </c>
      <c r="B40" s="89">
        <v>23</v>
      </c>
      <c r="C40" s="81" t="s">
        <v>194</v>
      </c>
      <c r="D40" s="81" t="s">
        <v>126</v>
      </c>
      <c r="E40" s="201" t="s">
        <v>98</v>
      </c>
      <c r="F40" s="84" t="s">
        <v>200</v>
      </c>
      <c r="G40" s="84" t="s">
        <v>203</v>
      </c>
      <c r="H40" s="94" t="s">
        <v>206</v>
      </c>
      <c r="I40" s="91" t="s">
        <v>197</v>
      </c>
      <c r="J40" s="102" t="s">
        <v>813</v>
      </c>
      <c r="K40" s="86">
        <v>42781</v>
      </c>
      <c r="L40" s="84" t="s">
        <v>198</v>
      </c>
      <c r="M40" s="121">
        <v>10</v>
      </c>
      <c r="N40" s="81">
        <v>0.4</v>
      </c>
      <c r="O40" s="81">
        <v>3</v>
      </c>
      <c r="P40" s="81" t="s">
        <v>122</v>
      </c>
      <c r="Q40" s="86">
        <v>42781</v>
      </c>
      <c r="R40" s="86">
        <v>42781</v>
      </c>
      <c r="S40" s="81" t="s">
        <v>123</v>
      </c>
      <c r="T40" s="202">
        <f t="shared" si="0"/>
        <v>42796</v>
      </c>
      <c r="U40" s="86">
        <v>42786</v>
      </c>
      <c r="V40" s="83">
        <f t="shared" si="2"/>
        <v>5</v>
      </c>
      <c r="W40" s="205" t="str">
        <f t="shared" si="1"/>
        <v>в срок</v>
      </c>
      <c r="X40" s="17"/>
    </row>
    <row r="41" spans="1:24" ht="62.25" customHeight="1" x14ac:dyDescent="0.25">
      <c r="A41" s="167">
        <v>1</v>
      </c>
      <c r="B41" s="89">
        <v>24</v>
      </c>
      <c r="C41" s="81" t="s">
        <v>194</v>
      </c>
      <c r="D41" s="81" t="s">
        <v>126</v>
      </c>
      <c r="E41" s="201" t="s">
        <v>98</v>
      </c>
      <c r="F41" s="84" t="s">
        <v>200</v>
      </c>
      <c r="G41" s="84" t="s">
        <v>204</v>
      </c>
      <c r="H41" s="94" t="s">
        <v>206</v>
      </c>
      <c r="I41" s="91" t="s">
        <v>197</v>
      </c>
      <c r="J41" s="102" t="s">
        <v>814</v>
      </c>
      <c r="K41" s="86">
        <v>42781</v>
      </c>
      <c r="L41" s="84" t="s">
        <v>198</v>
      </c>
      <c r="M41" s="121">
        <v>12</v>
      </c>
      <c r="N41" s="81">
        <v>0.4</v>
      </c>
      <c r="O41" s="81">
        <v>3</v>
      </c>
      <c r="P41" s="81" t="s">
        <v>122</v>
      </c>
      <c r="Q41" s="86">
        <v>42781</v>
      </c>
      <c r="R41" s="86">
        <v>42781</v>
      </c>
      <c r="S41" s="81" t="s">
        <v>123</v>
      </c>
      <c r="T41" s="202">
        <f t="shared" si="0"/>
        <v>42796</v>
      </c>
      <c r="U41" s="86">
        <v>42786</v>
      </c>
      <c r="V41" s="83">
        <f t="shared" si="2"/>
        <v>5</v>
      </c>
      <c r="W41" s="205" t="str">
        <f t="shared" si="1"/>
        <v>в срок</v>
      </c>
      <c r="X41" s="17"/>
    </row>
    <row r="42" spans="1:24" ht="62.25" customHeight="1" x14ac:dyDescent="0.25">
      <c r="A42" s="167">
        <v>1</v>
      </c>
      <c r="B42" s="89">
        <v>25</v>
      </c>
      <c r="C42" s="81" t="s">
        <v>194</v>
      </c>
      <c r="D42" s="81" t="s">
        <v>126</v>
      </c>
      <c r="E42" s="201" t="s">
        <v>98</v>
      </c>
      <c r="F42" s="84" t="s">
        <v>200</v>
      </c>
      <c r="G42" s="84" t="s">
        <v>205</v>
      </c>
      <c r="H42" s="91" t="s">
        <v>206</v>
      </c>
      <c r="I42" s="91" t="s">
        <v>197</v>
      </c>
      <c r="J42" s="102" t="s">
        <v>815</v>
      </c>
      <c r="K42" s="86">
        <v>42781</v>
      </c>
      <c r="L42" s="84" t="s">
        <v>198</v>
      </c>
      <c r="M42" s="121">
        <v>10</v>
      </c>
      <c r="N42" s="81">
        <v>0.4</v>
      </c>
      <c r="O42" s="81">
        <v>3</v>
      </c>
      <c r="P42" s="81" t="s">
        <v>122</v>
      </c>
      <c r="Q42" s="86">
        <v>42781</v>
      </c>
      <c r="R42" s="86">
        <v>42781</v>
      </c>
      <c r="S42" s="81" t="s">
        <v>123</v>
      </c>
      <c r="T42" s="202">
        <f t="shared" si="0"/>
        <v>42796</v>
      </c>
      <c r="U42" s="86">
        <v>42786</v>
      </c>
      <c r="V42" s="83">
        <f>U42-R42</f>
        <v>5</v>
      </c>
      <c r="W42" s="205" t="str">
        <f t="shared" si="1"/>
        <v>в срок</v>
      </c>
      <c r="X42" s="17"/>
    </row>
    <row r="43" spans="1:24" ht="62.25" customHeight="1" x14ac:dyDescent="0.25">
      <c r="A43" s="167">
        <v>1</v>
      </c>
      <c r="B43" s="89">
        <v>26</v>
      </c>
      <c r="C43" s="81" t="s">
        <v>194</v>
      </c>
      <c r="D43" s="81" t="s">
        <v>126</v>
      </c>
      <c r="E43" s="201" t="s">
        <v>98</v>
      </c>
      <c r="F43" s="84" t="s">
        <v>207</v>
      </c>
      <c r="G43" s="84" t="s">
        <v>208</v>
      </c>
      <c r="H43" s="84" t="s">
        <v>209</v>
      </c>
      <c r="I43" s="91" t="s">
        <v>197</v>
      </c>
      <c r="J43" s="102" t="s">
        <v>816</v>
      </c>
      <c r="K43" s="86">
        <v>42796</v>
      </c>
      <c r="L43" s="84" t="s">
        <v>198</v>
      </c>
      <c r="M43" s="121">
        <v>10</v>
      </c>
      <c r="N43" s="81">
        <v>0.4</v>
      </c>
      <c r="O43" s="81">
        <v>3</v>
      </c>
      <c r="P43" s="81" t="s">
        <v>122</v>
      </c>
      <c r="Q43" s="86">
        <v>42796</v>
      </c>
      <c r="R43" s="86">
        <v>42796</v>
      </c>
      <c r="S43" s="81" t="s">
        <v>123</v>
      </c>
      <c r="T43" s="202">
        <f t="shared" si="0"/>
        <v>42811</v>
      </c>
      <c r="U43" s="86">
        <v>42811</v>
      </c>
      <c r="V43" s="83">
        <f t="shared" ref="V43:V105" si="3">U43-R43</f>
        <v>15</v>
      </c>
      <c r="W43" s="205" t="str">
        <f t="shared" si="1"/>
        <v>в срок</v>
      </c>
      <c r="X43" s="17"/>
    </row>
    <row r="44" spans="1:24" ht="62.25" customHeight="1" x14ac:dyDescent="0.25">
      <c r="A44" s="167">
        <v>1</v>
      </c>
      <c r="B44" s="89">
        <v>27</v>
      </c>
      <c r="C44" s="81" t="s">
        <v>194</v>
      </c>
      <c r="D44" s="81" t="s">
        <v>126</v>
      </c>
      <c r="E44" s="201" t="s">
        <v>98</v>
      </c>
      <c r="F44" s="81" t="s">
        <v>210</v>
      </c>
      <c r="G44" s="97" t="s">
        <v>208</v>
      </c>
      <c r="H44" s="84" t="s">
        <v>211</v>
      </c>
      <c r="I44" s="91" t="s">
        <v>197</v>
      </c>
      <c r="J44" s="102" t="s">
        <v>817</v>
      </c>
      <c r="K44" s="86">
        <v>42828</v>
      </c>
      <c r="L44" s="84" t="s">
        <v>198</v>
      </c>
      <c r="M44" s="121">
        <v>130</v>
      </c>
      <c r="N44" s="81">
        <v>0.4</v>
      </c>
      <c r="O44" s="81">
        <v>3</v>
      </c>
      <c r="P44" s="81" t="s">
        <v>122</v>
      </c>
      <c r="Q44" s="86">
        <v>42828</v>
      </c>
      <c r="R44" s="86">
        <v>42828</v>
      </c>
      <c r="S44" s="81" t="s">
        <v>123</v>
      </c>
      <c r="T44" s="202">
        <f t="shared" si="0"/>
        <v>42843</v>
      </c>
      <c r="U44" s="86">
        <v>42877</v>
      </c>
      <c r="V44" s="83">
        <f>U44-R44</f>
        <v>49</v>
      </c>
      <c r="W44" s="205" t="str">
        <f t="shared" si="1"/>
        <v>просрочено</v>
      </c>
      <c r="X44" s="17"/>
    </row>
    <row r="45" spans="1:24" ht="62.25" customHeight="1" x14ac:dyDescent="0.25">
      <c r="A45" s="167">
        <v>1</v>
      </c>
      <c r="B45" s="89">
        <v>28</v>
      </c>
      <c r="C45" s="81" t="s">
        <v>194</v>
      </c>
      <c r="D45" s="81" t="s">
        <v>126</v>
      </c>
      <c r="E45" s="201" t="s">
        <v>98</v>
      </c>
      <c r="F45" s="84" t="s">
        <v>212</v>
      </c>
      <c r="G45" s="84" t="s">
        <v>208</v>
      </c>
      <c r="H45" s="84" t="s">
        <v>215</v>
      </c>
      <c r="I45" s="91" t="s">
        <v>197</v>
      </c>
      <c r="J45" s="102" t="s">
        <v>818</v>
      </c>
      <c r="K45" s="86">
        <v>42843</v>
      </c>
      <c r="L45" s="84" t="s">
        <v>198</v>
      </c>
      <c r="M45" s="121">
        <v>15</v>
      </c>
      <c r="N45" s="81">
        <v>0.4</v>
      </c>
      <c r="O45" s="81">
        <v>3</v>
      </c>
      <c r="P45" s="81" t="s">
        <v>122</v>
      </c>
      <c r="Q45" s="86">
        <v>42843</v>
      </c>
      <c r="R45" s="86">
        <v>42843</v>
      </c>
      <c r="S45" s="81" t="s">
        <v>123</v>
      </c>
      <c r="T45" s="202">
        <f t="shared" si="0"/>
        <v>42858</v>
      </c>
      <c r="U45" s="86">
        <v>42850</v>
      </c>
      <c r="V45" s="83">
        <f t="shared" si="3"/>
        <v>7</v>
      </c>
      <c r="W45" s="205" t="str">
        <f t="shared" si="1"/>
        <v>в срок</v>
      </c>
      <c r="X45" s="17"/>
    </row>
    <row r="46" spans="1:24" ht="62.25" customHeight="1" x14ac:dyDescent="0.25">
      <c r="A46" s="167">
        <v>1</v>
      </c>
      <c r="B46" s="89">
        <v>29</v>
      </c>
      <c r="C46" s="81" t="s">
        <v>194</v>
      </c>
      <c r="D46" s="81" t="s">
        <v>126</v>
      </c>
      <c r="E46" s="201" t="s">
        <v>98</v>
      </c>
      <c r="F46" s="84" t="s">
        <v>213</v>
      </c>
      <c r="G46" s="84" t="s">
        <v>214</v>
      </c>
      <c r="H46" s="84" t="s">
        <v>216</v>
      </c>
      <c r="I46" s="91" t="s">
        <v>197</v>
      </c>
      <c r="J46" s="102" t="s">
        <v>819</v>
      </c>
      <c r="K46" s="86">
        <v>42859</v>
      </c>
      <c r="L46" s="84" t="s">
        <v>198</v>
      </c>
      <c r="M46" s="121">
        <v>145</v>
      </c>
      <c r="N46" s="81">
        <v>0.4</v>
      </c>
      <c r="O46" s="81">
        <v>3</v>
      </c>
      <c r="P46" s="81" t="s">
        <v>122</v>
      </c>
      <c r="Q46" s="86">
        <v>42859</v>
      </c>
      <c r="R46" s="86">
        <v>42859</v>
      </c>
      <c r="S46" s="81" t="s">
        <v>123</v>
      </c>
      <c r="T46" s="202">
        <f t="shared" si="0"/>
        <v>42874</v>
      </c>
      <c r="U46" s="86">
        <v>42867</v>
      </c>
      <c r="V46" s="83">
        <f t="shared" si="3"/>
        <v>8</v>
      </c>
      <c r="W46" s="205" t="str">
        <f t="shared" si="1"/>
        <v>в срок</v>
      </c>
      <c r="X46" s="17"/>
    </row>
    <row r="47" spans="1:24" ht="62.25" customHeight="1" x14ac:dyDescent="0.25">
      <c r="A47" s="167">
        <v>1</v>
      </c>
      <c r="B47" s="89">
        <v>30</v>
      </c>
      <c r="C47" s="81" t="s">
        <v>194</v>
      </c>
      <c r="D47" s="81" t="s">
        <v>126</v>
      </c>
      <c r="E47" s="201" t="s">
        <v>98</v>
      </c>
      <c r="F47" s="84" t="s">
        <v>217</v>
      </c>
      <c r="G47" s="84" t="s">
        <v>218</v>
      </c>
      <c r="H47" s="84" t="s">
        <v>209</v>
      </c>
      <c r="I47" s="91" t="s">
        <v>197</v>
      </c>
      <c r="J47" s="102" t="s">
        <v>820</v>
      </c>
      <c r="K47" s="98">
        <v>42851</v>
      </c>
      <c r="L47" s="84" t="s">
        <v>198</v>
      </c>
      <c r="M47" s="121">
        <v>15</v>
      </c>
      <c r="N47" s="81">
        <v>0.4</v>
      </c>
      <c r="O47" s="81">
        <v>3</v>
      </c>
      <c r="P47" s="81" t="s">
        <v>122</v>
      </c>
      <c r="Q47" s="98">
        <v>42851</v>
      </c>
      <c r="R47" s="98">
        <v>42851</v>
      </c>
      <c r="S47" s="81" t="s">
        <v>123</v>
      </c>
      <c r="T47" s="202">
        <f t="shared" si="0"/>
        <v>42866</v>
      </c>
      <c r="U47" s="86">
        <v>42860</v>
      </c>
      <c r="V47" s="83">
        <f t="shared" si="3"/>
        <v>9</v>
      </c>
      <c r="W47" s="205" t="str">
        <f t="shared" si="1"/>
        <v>в срок</v>
      </c>
      <c r="X47" s="17"/>
    </row>
    <row r="48" spans="1:24" ht="62.25" customHeight="1" x14ac:dyDescent="0.25">
      <c r="A48" s="167">
        <v>1</v>
      </c>
      <c r="B48" s="89">
        <v>31</v>
      </c>
      <c r="C48" s="81" t="s">
        <v>194</v>
      </c>
      <c r="D48" s="81" t="s">
        <v>126</v>
      </c>
      <c r="E48" s="201" t="s">
        <v>98</v>
      </c>
      <c r="F48" s="99" t="s">
        <v>219</v>
      </c>
      <c r="G48" s="99" t="s">
        <v>220</v>
      </c>
      <c r="H48" s="99" t="s">
        <v>222</v>
      </c>
      <c r="I48" s="91" t="s">
        <v>197</v>
      </c>
      <c r="J48" s="102" t="s">
        <v>821</v>
      </c>
      <c r="K48" s="96">
        <v>42902</v>
      </c>
      <c r="L48" s="84" t="s">
        <v>198</v>
      </c>
      <c r="M48" s="121">
        <v>30</v>
      </c>
      <c r="N48" s="81">
        <v>6</v>
      </c>
      <c r="O48" s="81">
        <v>3</v>
      </c>
      <c r="P48" s="81" t="s">
        <v>122</v>
      </c>
      <c r="Q48" s="96">
        <v>42902</v>
      </c>
      <c r="R48" s="96">
        <v>42902</v>
      </c>
      <c r="S48" s="81" t="s">
        <v>123</v>
      </c>
      <c r="T48" s="202">
        <f t="shared" si="0"/>
        <v>42917</v>
      </c>
      <c r="U48" s="96">
        <v>42908</v>
      </c>
      <c r="V48" s="83">
        <f t="shared" si="3"/>
        <v>6</v>
      </c>
      <c r="W48" s="205" t="str">
        <f t="shared" si="1"/>
        <v>в срок</v>
      </c>
      <c r="X48" s="17"/>
    </row>
    <row r="49" spans="1:24" ht="62.25" customHeight="1" x14ac:dyDescent="0.25">
      <c r="A49" s="167">
        <v>1</v>
      </c>
      <c r="B49" s="89">
        <v>32</v>
      </c>
      <c r="C49" s="81" t="s">
        <v>194</v>
      </c>
      <c r="D49" s="81" t="s">
        <v>126</v>
      </c>
      <c r="E49" s="201" t="s">
        <v>98</v>
      </c>
      <c r="F49" s="100" t="s">
        <v>221</v>
      </c>
      <c r="G49" s="100" t="s">
        <v>208</v>
      </c>
      <c r="H49" s="100" t="s">
        <v>223</v>
      </c>
      <c r="I49" s="91" t="s">
        <v>197</v>
      </c>
      <c r="J49" s="102" t="s">
        <v>822</v>
      </c>
      <c r="K49" s="86">
        <v>42900</v>
      </c>
      <c r="L49" s="84" t="s">
        <v>198</v>
      </c>
      <c r="M49" s="121">
        <v>5.1100000000000003</v>
      </c>
      <c r="N49" s="81">
        <v>0.4</v>
      </c>
      <c r="O49" s="81">
        <v>3</v>
      </c>
      <c r="P49" s="81" t="s">
        <v>122</v>
      </c>
      <c r="Q49" s="86">
        <v>42900</v>
      </c>
      <c r="R49" s="86">
        <v>42900</v>
      </c>
      <c r="S49" s="81" t="s">
        <v>123</v>
      </c>
      <c r="T49" s="202">
        <f t="shared" si="0"/>
        <v>42915</v>
      </c>
      <c r="U49" s="86">
        <v>42909</v>
      </c>
      <c r="V49" s="83">
        <f t="shared" si="3"/>
        <v>9</v>
      </c>
      <c r="W49" s="205" t="str">
        <f t="shared" si="1"/>
        <v>в срок</v>
      </c>
      <c r="X49" s="17"/>
    </row>
    <row r="50" spans="1:24" ht="62.25" customHeight="1" x14ac:dyDescent="0.25">
      <c r="A50" s="167">
        <v>1</v>
      </c>
      <c r="B50" s="89">
        <v>33</v>
      </c>
      <c r="C50" s="81" t="s">
        <v>194</v>
      </c>
      <c r="D50" s="81" t="s">
        <v>126</v>
      </c>
      <c r="E50" s="201" t="s">
        <v>98</v>
      </c>
      <c r="F50" s="84" t="s">
        <v>225</v>
      </c>
      <c r="G50" s="84" t="s">
        <v>130</v>
      </c>
      <c r="H50" s="100" t="s">
        <v>226</v>
      </c>
      <c r="I50" s="91" t="s">
        <v>197</v>
      </c>
      <c r="J50" s="241" t="s">
        <v>969</v>
      </c>
      <c r="K50" s="86">
        <v>42933</v>
      </c>
      <c r="L50" s="84" t="s">
        <v>198</v>
      </c>
      <c r="M50" s="121">
        <v>50</v>
      </c>
      <c r="N50" s="81">
        <v>0.4</v>
      </c>
      <c r="O50" s="81">
        <v>3</v>
      </c>
      <c r="P50" s="81" t="s">
        <v>122</v>
      </c>
      <c r="Q50" s="86">
        <v>42933</v>
      </c>
      <c r="R50" s="86">
        <v>42933</v>
      </c>
      <c r="S50" s="81" t="s">
        <v>123</v>
      </c>
      <c r="T50" s="202">
        <f t="shared" si="0"/>
        <v>42948</v>
      </c>
      <c r="U50" s="86">
        <v>42934</v>
      </c>
      <c r="V50" s="83">
        <f t="shared" si="3"/>
        <v>1</v>
      </c>
      <c r="W50" s="205" t="str">
        <f t="shared" si="1"/>
        <v>в срок</v>
      </c>
      <c r="X50" s="17"/>
    </row>
    <row r="51" spans="1:24" ht="62.25" customHeight="1" x14ac:dyDescent="0.25">
      <c r="A51" s="167">
        <v>1</v>
      </c>
      <c r="B51" s="89">
        <v>34</v>
      </c>
      <c r="C51" s="81" t="s">
        <v>194</v>
      </c>
      <c r="D51" s="81" t="s">
        <v>126</v>
      </c>
      <c r="E51" s="201" t="s">
        <v>98</v>
      </c>
      <c r="F51" s="91" t="s">
        <v>227</v>
      </c>
      <c r="G51" s="91" t="s">
        <v>130</v>
      </c>
      <c r="H51" s="84" t="s">
        <v>211</v>
      </c>
      <c r="I51" s="91" t="s">
        <v>197</v>
      </c>
      <c r="J51" s="102" t="s">
        <v>824</v>
      </c>
      <c r="K51" s="96">
        <v>42930</v>
      </c>
      <c r="L51" s="84" t="s">
        <v>198</v>
      </c>
      <c r="M51" s="121">
        <v>130</v>
      </c>
      <c r="N51" s="81">
        <v>0.4</v>
      </c>
      <c r="O51" s="81">
        <v>3</v>
      </c>
      <c r="P51" s="81" t="s">
        <v>122</v>
      </c>
      <c r="Q51" s="96">
        <v>42930</v>
      </c>
      <c r="R51" s="96">
        <v>42930</v>
      </c>
      <c r="S51" s="81" t="s">
        <v>123</v>
      </c>
      <c r="T51" s="202">
        <f t="shared" si="0"/>
        <v>42945</v>
      </c>
      <c r="U51" s="96">
        <v>42944</v>
      </c>
      <c r="V51" s="83">
        <f t="shared" si="3"/>
        <v>14</v>
      </c>
      <c r="W51" s="205" t="str">
        <f t="shared" si="1"/>
        <v>в срок</v>
      </c>
      <c r="X51" s="17"/>
    </row>
    <row r="52" spans="1:24" ht="62.25" customHeight="1" x14ac:dyDescent="0.25">
      <c r="A52" s="167">
        <v>1</v>
      </c>
      <c r="B52" s="89">
        <v>35</v>
      </c>
      <c r="C52" s="81" t="s">
        <v>194</v>
      </c>
      <c r="D52" s="81" t="s">
        <v>126</v>
      </c>
      <c r="E52" s="201" t="s">
        <v>98</v>
      </c>
      <c r="F52" s="91" t="s">
        <v>327</v>
      </c>
      <c r="G52" s="91" t="s">
        <v>326</v>
      </c>
      <c r="H52" s="84" t="s">
        <v>328</v>
      </c>
      <c r="I52" s="91" t="s">
        <v>197</v>
      </c>
      <c r="J52" s="102" t="s">
        <v>825</v>
      </c>
      <c r="K52" s="86">
        <v>42947</v>
      </c>
      <c r="L52" s="84" t="s">
        <v>198</v>
      </c>
      <c r="M52" s="121">
        <v>15</v>
      </c>
      <c r="N52" s="81">
        <v>0.4</v>
      </c>
      <c r="O52" s="81">
        <v>3</v>
      </c>
      <c r="P52" s="81" t="s">
        <v>122</v>
      </c>
      <c r="Q52" s="86">
        <v>42947</v>
      </c>
      <c r="R52" s="86">
        <v>42947</v>
      </c>
      <c r="S52" s="81" t="s">
        <v>123</v>
      </c>
      <c r="T52" s="202">
        <f t="shared" si="0"/>
        <v>42962</v>
      </c>
      <c r="U52" s="96">
        <v>42956</v>
      </c>
      <c r="V52" s="111">
        <f t="shared" si="3"/>
        <v>9</v>
      </c>
      <c r="W52" s="205" t="str">
        <f t="shared" si="1"/>
        <v>в срок</v>
      </c>
      <c r="X52" s="17"/>
    </row>
    <row r="53" spans="1:24" ht="62.25" customHeight="1" x14ac:dyDescent="0.25">
      <c r="A53" s="167">
        <v>1</v>
      </c>
      <c r="B53" s="89">
        <v>36</v>
      </c>
      <c r="C53" s="81" t="s">
        <v>194</v>
      </c>
      <c r="D53" s="81" t="s">
        <v>126</v>
      </c>
      <c r="E53" s="201" t="s">
        <v>98</v>
      </c>
      <c r="F53" s="91" t="s">
        <v>228</v>
      </c>
      <c r="G53" s="91" t="s">
        <v>229</v>
      </c>
      <c r="H53" s="84" t="s">
        <v>230</v>
      </c>
      <c r="I53" s="91" t="s">
        <v>197</v>
      </c>
      <c r="J53" s="102" t="s">
        <v>826</v>
      </c>
      <c r="K53" s="96">
        <v>42954</v>
      </c>
      <c r="L53" s="84" t="s">
        <v>198</v>
      </c>
      <c r="M53" s="121">
        <v>30</v>
      </c>
      <c r="N53" s="81">
        <v>0.4</v>
      </c>
      <c r="O53" s="81">
        <v>3</v>
      </c>
      <c r="P53" s="81" t="s">
        <v>122</v>
      </c>
      <c r="Q53" s="96">
        <v>42954</v>
      </c>
      <c r="R53" s="96">
        <v>42954</v>
      </c>
      <c r="S53" s="81" t="s">
        <v>123</v>
      </c>
      <c r="T53" s="202">
        <f t="shared" si="0"/>
        <v>42969</v>
      </c>
      <c r="U53" s="96">
        <v>42969</v>
      </c>
      <c r="V53" s="83">
        <f t="shared" si="3"/>
        <v>15</v>
      </c>
      <c r="W53" s="205" t="str">
        <f t="shared" si="1"/>
        <v>в срок</v>
      </c>
      <c r="X53" s="17"/>
    </row>
    <row r="54" spans="1:24" ht="62.25" customHeight="1" x14ac:dyDescent="0.25">
      <c r="A54" s="167">
        <v>1</v>
      </c>
      <c r="B54" s="89">
        <v>37</v>
      </c>
      <c r="C54" s="81" t="s">
        <v>194</v>
      </c>
      <c r="D54" s="81" t="s">
        <v>126</v>
      </c>
      <c r="E54" s="201" t="s">
        <v>98</v>
      </c>
      <c r="F54" s="84" t="s">
        <v>231</v>
      </c>
      <c r="G54" s="84" t="s">
        <v>232</v>
      </c>
      <c r="H54" s="84" t="s">
        <v>211</v>
      </c>
      <c r="I54" s="91" t="s">
        <v>197</v>
      </c>
      <c r="J54" s="102" t="s">
        <v>827</v>
      </c>
      <c r="K54" s="86">
        <v>43017</v>
      </c>
      <c r="L54" s="84" t="s">
        <v>198</v>
      </c>
      <c r="M54" s="121">
        <v>75</v>
      </c>
      <c r="N54" s="81">
        <v>0.4</v>
      </c>
      <c r="O54" s="81">
        <v>3</v>
      </c>
      <c r="P54" s="81" t="s">
        <v>122</v>
      </c>
      <c r="Q54" s="86">
        <v>43017</v>
      </c>
      <c r="R54" s="86">
        <v>43017</v>
      </c>
      <c r="S54" s="81" t="s">
        <v>123</v>
      </c>
      <c r="T54" s="202">
        <f t="shared" si="0"/>
        <v>43032</v>
      </c>
      <c r="U54" s="86">
        <v>43018</v>
      </c>
      <c r="V54" s="83">
        <f t="shared" si="3"/>
        <v>1</v>
      </c>
      <c r="W54" s="205" t="str">
        <f t="shared" si="1"/>
        <v>в срок</v>
      </c>
      <c r="X54" s="17"/>
    </row>
    <row r="55" spans="1:24" ht="62.25" customHeight="1" x14ac:dyDescent="0.25">
      <c r="A55" s="167">
        <v>1</v>
      </c>
      <c r="B55" s="89">
        <v>38</v>
      </c>
      <c r="C55" s="81" t="s">
        <v>194</v>
      </c>
      <c r="D55" s="81" t="s">
        <v>126</v>
      </c>
      <c r="E55" s="201" t="s">
        <v>98</v>
      </c>
      <c r="F55" s="84" t="s">
        <v>233</v>
      </c>
      <c r="G55" s="84" t="s">
        <v>234</v>
      </c>
      <c r="H55" s="84" t="s">
        <v>235</v>
      </c>
      <c r="I55" s="91" t="s">
        <v>197</v>
      </c>
      <c r="J55" s="102" t="s">
        <v>828</v>
      </c>
      <c r="K55" s="86">
        <v>43018</v>
      </c>
      <c r="L55" s="84" t="s">
        <v>198</v>
      </c>
      <c r="M55" s="121">
        <v>150</v>
      </c>
      <c r="N55" s="81">
        <v>0.4</v>
      </c>
      <c r="O55" s="81">
        <v>3</v>
      </c>
      <c r="P55" s="81" t="s">
        <v>122</v>
      </c>
      <c r="Q55" s="86">
        <v>43018</v>
      </c>
      <c r="R55" s="86">
        <v>43018</v>
      </c>
      <c r="S55" s="81" t="s">
        <v>123</v>
      </c>
      <c r="T55" s="202">
        <f t="shared" si="0"/>
        <v>43033</v>
      </c>
      <c r="U55" s="86">
        <v>43027</v>
      </c>
      <c r="V55" s="83">
        <f t="shared" si="3"/>
        <v>9</v>
      </c>
      <c r="W55" s="205" t="str">
        <f t="shared" si="1"/>
        <v>в срок</v>
      </c>
      <c r="X55" s="17"/>
    </row>
    <row r="56" spans="1:24" ht="62.25" customHeight="1" x14ac:dyDescent="0.25">
      <c r="A56" s="167">
        <v>1</v>
      </c>
      <c r="B56" s="89">
        <v>39</v>
      </c>
      <c r="C56" s="81" t="s">
        <v>194</v>
      </c>
      <c r="D56" s="81" t="s">
        <v>126</v>
      </c>
      <c r="E56" s="201" t="s">
        <v>98</v>
      </c>
      <c r="F56" s="91" t="s">
        <v>236</v>
      </c>
      <c r="G56" s="91" t="s">
        <v>208</v>
      </c>
      <c r="H56" s="84" t="s">
        <v>209</v>
      </c>
      <c r="I56" s="91" t="s">
        <v>197</v>
      </c>
      <c r="J56" s="102" t="s">
        <v>829</v>
      </c>
      <c r="K56" s="96">
        <v>43039</v>
      </c>
      <c r="L56" s="84" t="s">
        <v>198</v>
      </c>
      <c r="M56" s="121">
        <v>10</v>
      </c>
      <c r="N56" s="81">
        <v>0.4</v>
      </c>
      <c r="O56" s="81">
        <v>3</v>
      </c>
      <c r="P56" s="81" t="s">
        <v>122</v>
      </c>
      <c r="Q56" s="96">
        <v>43039</v>
      </c>
      <c r="R56" s="96">
        <v>43039</v>
      </c>
      <c r="S56" s="81" t="s">
        <v>123</v>
      </c>
      <c r="T56" s="202">
        <f t="shared" si="0"/>
        <v>43054</v>
      </c>
      <c r="U56" s="96">
        <v>43052</v>
      </c>
      <c r="V56" s="83">
        <f t="shared" si="3"/>
        <v>13</v>
      </c>
      <c r="W56" s="205" t="str">
        <f t="shared" si="1"/>
        <v>в срок</v>
      </c>
      <c r="X56" s="17"/>
    </row>
    <row r="57" spans="1:24" ht="62.25" customHeight="1" x14ac:dyDescent="0.25">
      <c r="A57" s="167">
        <v>1</v>
      </c>
      <c r="B57" s="89">
        <v>40</v>
      </c>
      <c r="C57" s="81" t="s">
        <v>194</v>
      </c>
      <c r="D57" s="81" t="s">
        <v>126</v>
      </c>
      <c r="E57" s="201" t="s">
        <v>98</v>
      </c>
      <c r="F57" s="84" t="s">
        <v>237</v>
      </c>
      <c r="G57" s="84" t="s">
        <v>238</v>
      </c>
      <c r="H57" s="84" t="s">
        <v>239</v>
      </c>
      <c r="I57" s="91" t="s">
        <v>197</v>
      </c>
      <c r="J57" s="102" t="s">
        <v>830</v>
      </c>
      <c r="K57" s="86">
        <v>43047</v>
      </c>
      <c r="L57" s="84" t="s">
        <v>198</v>
      </c>
      <c r="M57" s="121">
        <v>5</v>
      </c>
      <c r="N57" s="81">
        <v>0.4</v>
      </c>
      <c r="O57" s="81">
        <v>3</v>
      </c>
      <c r="P57" s="81" t="s">
        <v>122</v>
      </c>
      <c r="Q57" s="86">
        <v>43047</v>
      </c>
      <c r="R57" s="86">
        <v>43047</v>
      </c>
      <c r="S57" s="81" t="s">
        <v>123</v>
      </c>
      <c r="T57" s="202">
        <f t="shared" si="0"/>
        <v>43062</v>
      </c>
      <c r="U57" s="86">
        <v>43052</v>
      </c>
      <c r="V57" s="83">
        <f t="shared" si="3"/>
        <v>5</v>
      </c>
      <c r="W57" s="205" t="str">
        <f t="shared" si="1"/>
        <v>в срок</v>
      </c>
      <c r="X57" s="17"/>
    </row>
    <row r="58" spans="1:24" ht="76.5" customHeight="1" x14ac:dyDescent="0.25">
      <c r="A58" s="167">
        <v>1</v>
      </c>
      <c r="B58" s="89">
        <v>41</v>
      </c>
      <c r="C58" s="81" t="s">
        <v>194</v>
      </c>
      <c r="D58" s="81" t="s">
        <v>126</v>
      </c>
      <c r="E58" s="201" t="s">
        <v>98</v>
      </c>
      <c r="F58" s="91" t="s">
        <v>240</v>
      </c>
      <c r="G58" s="91" t="s">
        <v>241</v>
      </c>
      <c r="H58" s="84" t="s">
        <v>226</v>
      </c>
      <c r="I58" s="91" t="s">
        <v>197</v>
      </c>
      <c r="J58" s="102" t="s">
        <v>831</v>
      </c>
      <c r="K58" s="96">
        <v>43076</v>
      </c>
      <c r="L58" s="84" t="s">
        <v>198</v>
      </c>
      <c r="M58" s="121">
        <v>70</v>
      </c>
      <c r="N58" s="81">
        <v>0.4</v>
      </c>
      <c r="O58" s="81">
        <v>3</v>
      </c>
      <c r="P58" s="81" t="s">
        <v>122</v>
      </c>
      <c r="Q58" s="96">
        <v>43076</v>
      </c>
      <c r="R58" s="96">
        <v>43076</v>
      </c>
      <c r="S58" s="81" t="s">
        <v>123</v>
      </c>
      <c r="T58" s="202">
        <f t="shared" si="0"/>
        <v>43091</v>
      </c>
      <c r="U58" s="96">
        <v>43082</v>
      </c>
      <c r="V58" s="83">
        <f t="shared" si="3"/>
        <v>6</v>
      </c>
      <c r="W58" s="205" t="str">
        <f t="shared" si="1"/>
        <v>в срок</v>
      </c>
      <c r="X58" s="17"/>
    </row>
    <row r="59" spans="1:24" ht="62.25" customHeight="1" x14ac:dyDescent="0.25">
      <c r="A59" s="167">
        <v>1</v>
      </c>
      <c r="B59" s="89">
        <v>42</v>
      </c>
      <c r="C59" s="81" t="s">
        <v>194</v>
      </c>
      <c r="D59" s="81" t="s">
        <v>126</v>
      </c>
      <c r="E59" s="201" t="s">
        <v>98</v>
      </c>
      <c r="F59" s="103" t="s">
        <v>242</v>
      </c>
      <c r="G59" s="103" t="s">
        <v>243</v>
      </c>
      <c r="H59" s="84" t="s">
        <v>247</v>
      </c>
      <c r="I59" s="91" t="s">
        <v>249</v>
      </c>
      <c r="J59" s="95" t="s">
        <v>927</v>
      </c>
      <c r="K59" s="96">
        <v>42780</v>
      </c>
      <c r="L59" s="84" t="s">
        <v>246</v>
      </c>
      <c r="M59" s="121">
        <v>36</v>
      </c>
      <c r="N59" s="81">
        <v>0.4</v>
      </c>
      <c r="O59" s="81">
        <v>3</v>
      </c>
      <c r="P59" s="81" t="s">
        <v>122</v>
      </c>
      <c r="Q59" s="96">
        <v>42780</v>
      </c>
      <c r="R59" s="96">
        <v>42780</v>
      </c>
      <c r="S59" s="81" t="s">
        <v>123</v>
      </c>
      <c r="T59" s="202">
        <f t="shared" si="0"/>
        <v>42795</v>
      </c>
      <c r="U59" s="106">
        <v>42794</v>
      </c>
      <c r="V59" s="83">
        <f t="shared" si="3"/>
        <v>14</v>
      </c>
      <c r="W59" s="205" t="str">
        <f t="shared" si="1"/>
        <v>в срок</v>
      </c>
      <c r="X59" s="17"/>
    </row>
    <row r="60" spans="1:24" ht="62.25" customHeight="1" x14ac:dyDescent="0.25">
      <c r="A60" s="167">
        <v>1</v>
      </c>
      <c r="B60" s="89">
        <v>43</v>
      </c>
      <c r="C60" s="81" t="s">
        <v>194</v>
      </c>
      <c r="D60" s="81" t="s">
        <v>126</v>
      </c>
      <c r="E60" s="201" t="s">
        <v>98</v>
      </c>
      <c r="F60" s="104" t="s">
        <v>245</v>
      </c>
      <c r="G60" s="104" t="s">
        <v>244</v>
      </c>
      <c r="H60" s="84" t="s">
        <v>248</v>
      </c>
      <c r="I60" s="105">
        <v>31687900050587</v>
      </c>
      <c r="J60" s="95" t="s">
        <v>928</v>
      </c>
      <c r="K60" s="96">
        <v>42825</v>
      </c>
      <c r="L60" s="84" t="s">
        <v>246</v>
      </c>
      <c r="M60" s="121">
        <v>14</v>
      </c>
      <c r="N60" s="81">
        <v>0.4</v>
      </c>
      <c r="O60" s="81">
        <v>3</v>
      </c>
      <c r="P60" s="81" t="s">
        <v>122</v>
      </c>
      <c r="Q60" s="96">
        <v>42825</v>
      </c>
      <c r="R60" s="96">
        <v>42825</v>
      </c>
      <c r="S60" s="81" t="s">
        <v>123</v>
      </c>
      <c r="T60" s="202">
        <f t="shared" si="0"/>
        <v>42840</v>
      </c>
      <c r="U60" s="107">
        <v>42836</v>
      </c>
      <c r="V60" s="83">
        <f t="shared" si="3"/>
        <v>11</v>
      </c>
      <c r="W60" s="205" t="str">
        <f t="shared" si="1"/>
        <v>в срок</v>
      </c>
      <c r="X60" s="17"/>
    </row>
    <row r="61" spans="1:24" ht="62.25" customHeight="1" x14ac:dyDescent="0.25">
      <c r="A61" s="167">
        <v>1</v>
      </c>
      <c r="B61" s="89">
        <v>44</v>
      </c>
      <c r="C61" s="81" t="s">
        <v>194</v>
      </c>
      <c r="D61" s="81" t="s">
        <v>126</v>
      </c>
      <c r="E61" s="201" t="s">
        <v>98</v>
      </c>
      <c r="F61" s="104" t="s">
        <v>250</v>
      </c>
      <c r="G61" s="104" t="s">
        <v>251</v>
      </c>
      <c r="H61" s="108" t="s">
        <v>252</v>
      </c>
      <c r="I61" s="105">
        <v>1148709000054</v>
      </c>
      <c r="J61" s="95" t="s">
        <v>929</v>
      </c>
      <c r="K61" s="96">
        <v>42853</v>
      </c>
      <c r="L61" s="84" t="s">
        <v>246</v>
      </c>
      <c r="M61" s="121">
        <v>5</v>
      </c>
      <c r="N61" s="81">
        <v>0.4</v>
      </c>
      <c r="O61" s="81">
        <v>3</v>
      </c>
      <c r="P61" s="81" t="s">
        <v>122</v>
      </c>
      <c r="Q61" s="96">
        <v>42853</v>
      </c>
      <c r="R61" s="96">
        <v>42853</v>
      </c>
      <c r="S61" s="81" t="s">
        <v>123</v>
      </c>
      <c r="T61" s="202">
        <f t="shared" si="0"/>
        <v>42868</v>
      </c>
      <c r="U61" s="107">
        <v>42867</v>
      </c>
      <c r="V61" s="83">
        <f t="shared" si="3"/>
        <v>14</v>
      </c>
      <c r="W61" s="205" t="str">
        <f t="shared" si="1"/>
        <v>в срок</v>
      </c>
      <c r="X61" s="17"/>
    </row>
    <row r="62" spans="1:24" ht="62.25" customHeight="1" x14ac:dyDescent="0.25">
      <c r="A62" s="167">
        <v>1</v>
      </c>
      <c r="B62" s="89">
        <v>45</v>
      </c>
      <c r="C62" s="81" t="s">
        <v>194</v>
      </c>
      <c r="D62" s="81" t="s">
        <v>126</v>
      </c>
      <c r="E62" s="201" t="s">
        <v>98</v>
      </c>
      <c r="F62" s="104" t="s">
        <v>253</v>
      </c>
      <c r="G62" s="104" t="s">
        <v>254</v>
      </c>
      <c r="H62" s="104" t="s">
        <v>255</v>
      </c>
      <c r="I62" s="110" t="s">
        <v>256</v>
      </c>
      <c r="J62" s="95" t="s">
        <v>930</v>
      </c>
      <c r="K62" s="96">
        <v>42933</v>
      </c>
      <c r="L62" s="84" t="s">
        <v>246</v>
      </c>
      <c r="M62" s="121">
        <v>35</v>
      </c>
      <c r="N62" s="81">
        <v>0.4</v>
      </c>
      <c r="O62" s="81">
        <v>3</v>
      </c>
      <c r="P62" s="81" t="s">
        <v>122</v>
      </c>
      <c r="Q62" s="96">
        <v>42933</v>
      </c>
      <c r="R62" s="96">
        <v>42933</v>
      </c>
      <c r="S62" s="81" t="s">
        <v>123</v>
      </c>
      <c r="T62" s="202">
        <f t="shared" si="0"/>
        <v>42948</v>
      </c>
      <c r="U62" s="107">
        <v>42947</v>
      </c>
      <c r="V62" s="87">
        <f t="shared" si="3"/>
        <v>14</v>
      </c>
      <c r="W62" s="205" t="str">
        <f t="shared" si="1"/>
        <v>в срок</v>
      </c>
      <c r="X62" s="17"/>
    </row>
    <row r="63" spans="1:24" ht="62.25" customHeight="1" x14ac:dyDescent="0.25">
      <c r="A63" s="167">
        <v>1</v>
      </c>
      <c r="B63" s="89">
        <v>46</v>
      </c>
      <c r="C63" s="81" t="s">
        <v>194</v>
      </c>
      <c r="D63" s="81" t="s">
        <v>126</v>
      </c>
      <c r="E63" s="129" t="s">
        <v>943</v>
      </c>
      <c r="F63" s="104" t="s">
        <v>257</v>
      </c>
      <c r="G63" s="104" t="s">
        <v>258</v>
      </c>
      <c r="H63" s="104" t="s">
        <v>259</v>
      </c>
      <c r="I63" s="110" t="s">
        <v>260</v>
      </c>
      <c r="J63" s="95" t="s">
        <v>931</v>
      </c>
      <c r="K63" s="96">
        <v>43047</v>
      </c>
      <c r="L63" s="84" t="s">
        <v>246</v>
      </c>
      <c r="M63" s="121">
        <v>56</v>
      </c>
      <c r="N63" s="81">
        <v>0.4</v>
      </c>
      <c r="O63" s="81">
        <v>3</v>
      </c>
      <c r="P63" s="81" t="s">
        <v>122</v>
      </c>
      <c r="Q63" s="96">
        <v>43047</v>
      </c>
      <c r="R63" s="96">
        <v>43047</v>
      </c>
      <c r="S63" s="81" t="s">
        <v>123</v>
      </c>
      <c r="T63" s="202">
        <f t="shared" si="0"/>
        <v>43062</v>
      </c>
      <c r="U63" s="107">
        <v>43061</v>
      </c>
      <c r="V63" s="87">
        <f t="shared" si="3"/>
        <v>14</v>
      </c>
      <c r="W63" s="205" t="str">
        <f t="shared" si="1"/>
        <v>в срок</v>
      </c>
      <c r="X63" s="17"/>
    </row>
    <row r="64" spans="1:24" ht="62.25" customHeight="1" x14ac:dyDescent="0.25">
      <c r="A64" s="167">
        <v>1</v>
      </c>
      <c r="B64" s="89">
        <v>47</v>
      </c>
      <c r="C64" s="81" t="s">
        <v>194</v>
      </c>
      <c r="D64" s="81" t="s">
        <v>126</v>
      </c>
      <c r="E64" s="155" t="s">
        <v>942</v>
      </c>
      <c r="F64" s="84" t="s">
        <v>352</v>
      </c>
      <c r="G64" s="84" t="s">
        <v>232</v>
      </c>
      <c r="H64" s="84" t="s">
        <v>353</v>
      </c>
      <c r="I64" s="105"/>
      <c r="J64" s="95" t="s">
        <v>773</v>
      </c>
      <c r="K64" s="85">
        <v>42751</v>
      </c>
      <c r="L64" s="84" t="s">
        <v>121</v>
      </c>
      <c r="M64" s="121">
        <v>10</v>
      </c>
      <c r="N64" s="81">
        <v>0.4</v>
      </c>
      <c r="O64" s="81">
        <v>3</v>
      </c>
      <c r="P64" s="81" t="s">
        <v>122</v>
      </c>
      <c r="Q64" s="85">
        <v>42751</v>
      </c>
      <c r="R64" s="85">
        <v>42751</v>
      </c>
      <c r="S64" s="81" t="s">
        <v>123</v>
      </c>
      <c r="T64" s="202">
        <f t="shared" si="0"/>
        <v>42766</v>
      </c>
      <c r="U64" s="85">
        <v>42760</v>
      </c>
      <c r="V64" s="124">
        <f t="shared" si="3"/>
        <v>9</v>
      </c>
      <c r="W64" s="205" t="str">
        <f t="shared" si="1"/>
        <v>в срок</v>
      </c>
      <c r="X64" s="17"/>
    </row>
    <row r="65" spans="1:24" ht="62.25" customHeight="1" x14ac:dyDescent="0.25">
      <c r="A65" s="167">
        <v>1</v>
      </c>
      <c r="B65" s="89">
        <v>48</v>
      </c>
      <c r="C65" s="81" t="s">
        <v>194</v>
      </c>
      <c r="D65" s="81" t="s">
        <v>126</v>
      </c>
      <c r="E65" s="155" t="s">
        <v>942</v>
      </c>
      <c r="F65" s="84" t="s">
        <v>354</v>
      </c>
      <c r="G65" s="84" t="s">
        <v>232</v>
      </c>
      <c r="H65" s="84" t="s">
        <v>355</v>
      </c>
      <c r="I65" s="105"/>
      <c r="J65" s="81" t="s">
        <v>774</v>
      </c>
      <c r="K65" s="85">
        <v>42762</v>
      </c>
      <c r="L65" s="84" t="s">
        <v>121</v>
      </c>
      <c r="M65" s="121">
        <v>10</v>
      </c>
      <c r="N65" s="81">
        <v>0.4</v>
      </c>
      <c r="O65" s="81">
        <v>3</v>
      </c>
      <c r="P65" s="81" t="s">
        <v>122</v>
      </c>
      <c r="Q65" s="85">
        <v>42762</v>
      </c>
      <c r="R65" s="85">
        <v>42762</v>
      </c>
      <c r="S65" s="81" t="s">
        <v>123</v>
      </c>
      <c r="T65" s="202">
        <f t="shared" si="0"/>
        <v>42777</v>
      </c>
      <c r="U65" s="85">
        <v>42766</v>
      </c>
      <c r="V65" s="124">
        <f t="shared" si="3"/>
        <v>4</v>
      </c>
      <c r="W65" s="205" t="str">
        <f t="shared" si="1"/>
        <v>в срок</v>
      </c>
      <c r="X65" s="17"/>
    </row>
    <row r="66" spans="1:24" ht="62.25" customHeight="1" x14ac:dyDescent="0.25">
      <c r="A66" s="167">
        <v>1</v>
      </c>
      <c r="B66" s="89">
        <v>49</v>
      </c>
      <c r="C66" s="81" t="s">
        <v>194</v>
      </c>
      <c r="D66" s="81" t="s">
        <v>126</v>
      </c>
      <c r="E66" s="155" t="s">
        <v>942</v>
      </c>
      <c r="F66" s="84" t="s">
        <v>356</v>
      </c>
      <c r="G66" s="84" t="s">
        <v>357</v>
      </c>
      <c r="H66" s="84" t="s">
        <v>358</v>
      </c>
      <c r="I66" s="84"/>
      <c r="J66" s="81" t="s">
        <v>775</v>
      </c>
      <c r="K66" s="85">
        <v>42768</v>
      </c>
      <c r="L66" s="84" t="s">
        <v>121</v>
      </c>
      <c r="M66" s="121">
        <v>8</v>
      </c>
      <c r="N66" s="81">
        <v>0.4</v>
      </c>
      <c r="O66" s="81">
        <v>3</v>
      </c>
      <c r="P66" s="81" t="s">
        <v>122</v>
      </c>
      <c r="Q66" s="85">
        <v>42768</v>
      </c>
      <c r="R66" s="85">
        <v>42768</v>
      </c>
      <c r="S66" s="81" t="s">
        <v>123</v>
      </c>
      <c r="T66" s="202">
        <f t="shared" si="0"/>
        <v>42783</v>
      </c>
      <c r="U66" s="85">
        <v>42779</v>
      </c>
      <c r="V66" s="124">
        <f t="shared" si="3"/>
        <v>11</v>
      </c>
      <c r="W66" s="205" t="str">
        <f t="shared" si="1"/>
        <v>в срок</v>
      </c>
      <c r="X66" s="17"/>
    </row>
    <row r="67" spans="1:24" ht="62.25" customHeight="1" x14ac:dyDescent="0.25">
      <c r="A67" s="167">
        <v>1</v>
      </c>
      <c r="B67" s="89">
        <v>50</v>
      </c>
      <c r="C67" s="81" t="s">
        <v>194</v>
      </c>
      <c r="D67" s="81" t="s">
        <v>126</v>
      </c>
      <c r="E67" s="155" t="s">
        <v>942</v>
      </c>
      <c r="F67" s="129" t="s">
        <v>359</v>
      </c>
      <c r="G67" s="129" t="s">
        <v>170</v>
      </c>
      <c r="H67" s="84" t="s">
        <v>363</v>
      </c>
      <c r="I67" s="105"/>
      <c r="J67" s="81" t="s">
        <v>776</v>
      </c>
      <c r="K67" s="85">
        <v>42774</v>
      </c>
      <c r="L67" s="84" t="s">
        <v>121</v>
      </c>
      <c r="M67" s="121">
        <v>5</v>
      </c>
      <c r="N67" s="81">
        <v>0.4</v>
      </c>
      <c r="O67" s="81">
        <v>3</v>
      </c>
      <c r="P67" s="81" t="s">
        <v>122</v>
      </c>
      <c r="Q67" s="85">
        <v>42774</v>
      </c>
      <c r="R67" s="85">
        <v>42774</v>
      </c>
      <c r="S67" s="81" t="s">
        <v>123</v>
      </c>
      <c r="T67" s="202">
        <f t="shared" si="0"/>
        <v>42789</v>
      </c>
      <c r="U67" s="85">
        <v>42782</v>
      </c>
      <c r="V67" s="124">
        <f t="shared" si="3"/>
        <v>8</v>
      </c>
      <c r="W67" s="205" t="str">
        <f t="shared" si="1"/>
        <v>в срок</v>
      </c>
      <c r="X67" s="17"/>
    </row>
    <row r="68" spans="1:24" ht="62.25" customHeight="1" x14ac:dyDescent="0.25">
      <c r="A68" s="167">
        <v>1</v>
      </c>
      <c r="B68" s="89">
        <v>51</v>
      </c>
      <c r="C68" s="81" t="s">
        <v>194</v>
      </c>
      <c r="D68" s="81" t="s">
        <v>126</v>
      </c>
      <c r="E68" s="155" t="s">
        <v>942</v>
      </c>
      <c r="F68" s="129" t="s">
        <v>360</v>
      </c>
      <c r="G68" s="129" t="s">
        <v>357</v>
      </c>
      <c r="H68" s="84" t="s">
        <v>364</v>
      </c>
      <c r="I68" s="105"/>
      <c r="J68" s="81" t="s">
        <v>777</v>
      </c>
      <c r="K68" s="85">
        <v>42823</v>
      </c>
      <c r="L68" s="84" t="s">
        <v>121</v>
      </c>
      <c r="M68" s="121">
        <v>5</v>
      </c>
      <c r="N68" s="81">
        <v>0.4</v>
      </c>
      <c r="O68" s="81">
        <v>3</v>
      </c>
      <c r="P68" s="81" t="s">
        <v>122</v>
      </c>
      <c r="Q68" s="85">
        <v>42823</v>
      </c>
      <c r="R68" s="85">
        <v>42823</v>
      </c>
      <c r="S68" s="81" t="s">
        <v>123</v>
      </c>
      <c r="T68" s="202">
        <f t="shared" si="0"/>
        <v>42838</v>
      </c>
      <c r="U68" s="85">
        <v>42824</v>
      </c>
      <c r="V68" s="124">
        <f t="shared" si="3"/>
        <v>1</v>
      </c>
      <c r="W68" s="205" t="str">
        <f t="shared" si="1"/>
        <v>в срок</v>
      </c>
      <c r="X68" s="17"/>
    </row>
    <row r="69" spans="1:24" ht="62.25" customHeight="1" x14ac:dyDescent="0.25">
      <c r="A69" s="167">
        <v>1</v>
      </c>
      <c r="B69" s="89">
        <v>52</v>
      </c>
      <c r="C69" s="81" t="s">
        <v>194</v>
      </c>
      <c r="D69" s="81" t="s">
        <v>126</v>
      </c>
      <c r="E69" s="155" t="s">
        <v>942</v>
      </c>
      <c r="F69" s="129" t="s">
        <v>361</v>
      </c>
      <c r="G69" s="129" t="s">
        <v>357</v>
      </c>
      <c r="H69" s="84" t="s">
        <v>365</v>
      </c>
      <c r="I69" s="105"/>
      <c r="J69" s="81" t="s">
        <v>778</v>
      </c>
      <c r="K69" s="85">
        <v>42823</v>
      </c>
      <c r="L69" s="84" t="s">
        <v>121</v>
      </c>
      <c r="M69" s="121">
        <v>15</v>
      </c>
      <c r="N69" s="81">
        <v>0.4</v>
      </c>
      <c r="O69" s="81">
        <v>3</v>
      </c>
      <c r="P69" s="81" t="s">
        <v>122</v>
      </c>
      <c r="Q69" s="85">
        <v>42823</v>
      </c>
      <c r="R69" s="85">
        <v>42823</v>
      </c>
      <c r="S69" s="81" t="s">
        <v>123</v>
      </c>
      <c r="T69" s="202">
        <f t="shared" si="0"/>
        <v>42838</v>
      </c>
      <c r="U69" s="85">
        <v>42824</v>
      </c>
      <c r="V69" s="124">
        <f t="shared" si="3"/>
        <v>1</v>
      </c>
      <c r="W69" s="205" t="str">
        <f t="shared" si="1"/>
        <v>в срок</v>
      </c>
      <c r="X69" s="17"/>
    </row>
    <row r="70" spans="1:24" ht="62.25" customHeight="1" x14ac:dyDescent="0.25">
      <c r="A70" s="167">
        <v>1</v>
      </c>
      <c r="B70" s="89">
        <v>53</v>
      </c>
      <c r="C70" s="81" t="s">
        <v>194</v>
      </c>
      <c r="D70" s="81" t="s">
        <v>126</v>
      </c>
      <c r="E70" s="155" t="s">
        <v>942</v>
      </c>
      <c r="F70" s="129" t="s">
        <v>362</v>
      </c>
      <c r="G70" s="129" t="s">
        <v>357</v>
      </c>
      <c r="H70" s="84" t="s">
        <v>366</v>
      </c>
      <c r="I70" s="105"/>
      <c r="J70" s="81" t="s">
        <v>779</v>
      </c>
      <c r="K70" s="85">
        <v>42823</v>
      </c>
      <c r="L70" s="84" t="s">
        <v>121</v>
      </c>
      <c r="M70" s="121">
        <v>5</v>
      </c>
      <c r="N70" s="81">
        <v>0.4</v>
      </c>
      <c r="O70" s="81">
        <v>3</v>
      </c>
      <c r="P70" s="81" t="s">
        <v>122</v>
      </c>
      <c r="Q70" s="85">
        <v>42823</v>
      </c>
      <c r="R70" s="85">
        <v>42823</v>
      </c>
      <c r="S70" s="81" t="s">
        <v>123</v>
      </c>
      <c r="T70" s="202">
        <f t="shared" si="0"/>
        <v>42838</v>
      </c>
      <c r="U70" s="85">
        <v>42824</v>
      </c>
      <c r="V70" s="124">
        <f t="shared" si="3"/>
        <v>1</v>
      </c>
      <c r="W70" s="205" t="str">
        <f t="shared" si="1"/>
        <v>в срок</v>
      </c>
      <c r="X70" s="17"/>
    </row>
    <row r="71" spans="1:24" ht="62.25" customHeight="1" x14ac:dyDescent="0.25">
      <c r="A71" s="167">
        <v>1</v>
      </c>
      <c r="B71" s="89">
        <v>54</v>
      </c>
      <c r="C71" s="81" t="s">
        <v>194</v>
      </c>
      <c r="D71" s="81" t="s">
        <v>126</v>
      </c>
      <c r="E71" s="155" t="s">
        <v>942</v>
      </c>
      <c r="F71" s="129" t="s">
        <v>367</v>
      </c>
      <c r="G71" s="129" t="s">
        <v>357</v>
      </c>
      <c r="H71" s="84" t="s">
        <v>379</v>
      </c>
      <c r="I71" s="105"/>
      <c r="J71" s="81" t="s">
        <v>780</v>
      </c>
      <c r="K71" s="85">
        <v>42829</v>
      </c>
      <c r="L71" s="84" t="s">
        <v>121</v>
      </c>
      <c r="M71" s="121">
        <v>5</v>
      </c>
      <c r="N71" s="81">
        <v>0.4</v>
      </c>
      <c r="O71" s="81">
        <v>3</v>
      </c>
      <c r="P71" s="81" t="s">
        <v>122</v>
      </c>
      <c r="Q71" s="85">
        <v>42829</v>
      </c>
      <c r="R71" s="85">
        <v>42829</v>
      </c>
      <c r="S71" s="81" t="s">
        <v>123</v>
      </c>
      <c r="T71" s="202">
        <f t="shared" si="0"/>
        <v>42844</v>
      </c>
      <c r="U71" s="85">
        <v>42830</v>
      </c>
      <c r="V71" s="124">
        <f t="shared" si="3"/>
        <v>1</v>
      </c>
      <c r="W71" s="205" t="str">
        <f t="shared" si="1"/>
        <v>в срок</v>
      </c>
      <c r="X71" s="17"/>
    </row>
    <row r="72" spans="1:24" ht="62.25" customHeight="1" x14ac:dyDescent="0.25">
      <c r="A72" s="167">
        <v>1</v>
      </c>
      <c r="B72" s="89">
        <v>55</v>
      </c>
      <c r="C72" s="81" t="s">
        <v>194</v>
      </c>
      <c r="D72" s="81" t="s">
        <v>126</v>
      </c>
      <c r="E72" s="155" t="s">
        <v>942</v>
      </c>
      <c r="F72" s="129" t="s">
        <v>368</v>
      </c>
      <c r="G72" s="129" t="s">
        <v>369</v>
      </c>
      <c r="H72" s="84" t="s">
        <v>380</v>
      </c>
      <c r="I72" s="105"/>
      <c r="J72" s="81" t="s">
        <v>781</v>
      </c>
      <c r="K72" s="85">
        <v>42837</v>
      </c>
      <c r="L72" s="84" t="s">
        <v>121</v>
      </c>
      <c r="M72" s="121">
        <v>15</v>
      </c>
      <c r="N72" s="81">
        <v>0.4</v>
      </c>
      <c r="O72" s="81">
        <v>3</v>
      </c>
      <c r="P72" s="81" t="s">
        <v>122</v>
      </c>
      <c r="Q72" s="85">
        <v>42837</v>
      </c>
      <c r="R72" s="85">
        <v>42837</v>
      </c>
      <c r="S72" s="81" t="s">
        <v>123</v>
      </c>
      <c r="T72" s="202">
        <f t="shared" si="0"/>
        <v>42852</v>
      </c>
      <c r="U72" s="85">
        <v>42842</v>
      </c>
      <c r="V72" s="124">
        <f t="shared" si="3"/>
        <v>5</v>
      </c>
      <c r="W72" s="205" t="str">
        <f t="shared" si="1"/>
        <v>в срок</v>
      </c>
      <c r="X72" s="17"/>
    </row>
    <row r="73" spans="1:24" ht="62.25" customHeight="1" x14ac:dyDescent="0.25">
      <c r="A73" s="167">
        <v>1</v>
      </c>
      <c r="B73" s="89">
        <v>56</v>
      </c>
      <c r="C73" s="81" t="s">
        <v>194</v>
      </c>
      <c r="D73" s="81" t="s">
        <v>126</v>
      </c>
      <c r="E73" s="155" t="s">
        <v>942</v>
      </c>
      <c r="F73" s="129" t="s">
        <v>370</v>
      </c>
      <c r="G73" s="129" t="s">
        <v>371</v>
      </c>
      <c r="H73" s="84" t="s">
        <v>381</v>
      </c>
      <c r="I73" s="105"/>
      <c r="J73" s="81" t="s">
        <v>782</v>
      </c>
      <c r="K73" s="85">
        <v>42837</v>
      </c>
      <c r="L73" s="84" t="s">
        <v>121</v>
      </c>
      <c r="M73" s="121">
        <v>10</v>
      </c>
      <c r="N73" s="81">
        <v>0.4</v>
      </c>
      <c r="O73" s="81">
        <v>3</v>
      </c>
      <c r="P73" s="81" t="s">
        <v>122</v>
      </c>
      <c r="Q73" s="85">
        <v>42837</v>
      </c>
      <c r="R73" s="85">
        <v>42837</v>
      </c>
      <c r="S73" s="81" t="s">
        <v>123</v>
      </c>
      <c r="T73" s="202">
        <f t="shared" si="0"/>
        <v>42852</v>
      </c>
      <c r="U73" s="85">
        <v>42842</v>
      </c>
      <c r="V73" s="124">
        <f t="shared" si="3"/>
        <v>5</v>
      </c>
      <c r="W73" s="205" t="str">
        <f t="shared" si="1"/>
        <v>в срок</v>
      </c>
      <c r="X73" s="17"/>
    </row>
    <row r="74" spans="1:24" ht="62.25" customHeight="1" x14ac:dyDescent="0.25">
      <c r="A74" s="167">
        <v>1</v>
      </c>
      <c r="B74" s="89">
        <v>57</v>
      </c>
      <c r="C74" s="81" t="s">
        <v>194</v>
      </c>
      <c r="D74" s="81" t="s">
        <v>126</v>
      </c>
      <c r="E74" s="155" t="s">
        <v>942</v>
      </c>
      <c r="F74" s="129" t="s">
        <v>372</v>
      </c>
      <c r="G74" s="129" t="s">
        <v>371</v>
      </c>
      <c r="H74" s="84" t="s">
        <v>382</v>
      </c>
      <c r="I74" s="105"/>
      <c r="J74" s="81" t="s">
        <v>783</v>
      </c>
      <c r="K74" s="85">
        <v>42838</v>
      </c>
      <c r="L74" s="84" t="s">
        <v>121</v>
      </c>
      <c r="M74" s="121">
        <v>5</v>
      </c>
      <c r="N74" s="81">
        <v>0.4</v>
      </c>
      <c r="O74" s="81">
        <v>3</v>
      </c>
      <c r="P74" s="81" t="s">
        <v>122</v>
      </c>
      <c r="Q74" s="85">
        <v>42838</v>
      </c>
      <c r="R74" s="85">
        <v>42838</v>
      </c>
      <c r="S74" s="81" t="s">
        <v>123</v>
      </c>
      <c r="T74" s="202">
        <f t="shared" si="0"/>
        <v>42853</v>
      </c>
      <c r="U74" s="85">
        <v>42845</v>
      </c>
      <c r="V74" s="124">
        <f t="shared" si="3"/>
        <v>7</v>
      </c>
      <c r="W74" s="205" t="str">
        <f t="shared" si="1"/>
        <v>в срок</v>
      </c>
      <c r="X74" s="17"/>
    </row>
    <row r="75" spans="1:24" ht="62.25" customHeight="1" x14ac:dyDescent="0.25">
      <c r="A75" s="167">
        <v>1</v>
      </c>
      <c r="B75" s="89">
        <v>58</v>
      </c>
      <c r="C75" s="81" t="s">
        <v>194</v>
      </c>
      <c r="D75" s="81" t="s">
        <v>126</v>
      </c>
      <c r="E75" s="155" t="s">
        <v>942</v>
      </c>
      <c r="F75" s="130" t="s">
        <v>373</v>
      </c>
      <c r="G75" s="130" t="s">
        <v>170</v>
      </c>
      <c r="H75" s="84" t="s">
        <v>383</v>
      </c>
      <c r="I75" s="105"/>
      <c r="J75" s="81" t="s">
        <v>784</v>
      </c>
      <c r="K75" s="85">
        <v>42845</v>
      </c>
      <c r="L75" s="84" t="s">
        <v>121</v>
      </c>
      <c r="M75" s="121">
        <v>5</v>
      </c>
      <c r="N75" s="81">
        <v>0.4</v>
      </c>
      <c r="O75" s="81">
        <v>3</v>
      </c>
      <c r="P75" s="81" t="s">
        <v>122</v>
      </c>
      <c r="Q75" s="85">
        <v>42845</v>
      </c>
      <c r="R75" s="85">
        <v>42845</v>
      </c>
      <c r="S75" s="81" t="s">
        <v>123</v>
      </c>
      <c r="T75" s="202">
        <f t="shared" si="0"/>
        <v>42860</v>
      </c>
      <c r="U75" s="85">
        <v>42850</v>
      </c>
      <c r="V75" s="124">
        <f t="shared" si="3"/>
        <v>5</v>
      </c>
      <c r="W75" s="205" t="str">
        <f t="shared" si="1"/>
        <v>в срок</v>
      </c>
      <c r="X75" s="17"/>
    </row>
    <row r="76" spans="1:24" ht="62.25" customHeight="1" x14ac:dyDescent="0.25">
      <c r="A76" s="167">
        <v>1</v>
      </c>
      <c r="B76" s="89">
        <v>59</v>
      </c>
      <c r="C76" s="81" t="s">
        <v>194</v>
      </c>
      <c r="D76" s="81" t="s">
        <v>126</v>
      </c>
      <c r="E76" s="155" t="s">
        <v>942</v>
      </c>
      <c r="F76" s="130" t="s">
        <v>374</v>
      </c>
      <c r="G76" s="130" t="s">
        <v>375</v>
      </c>
      <c r="H76" s="84" t="s">
        <v>384</v>
      </c>
      <c r="I76" s="105"/>
      <c r="J76" s="81" t="s">
        <v>785</v>
      </c>
      <c r="K76" s="85">
        <v>42845</v>
      </c>
      <c r="L76" s="84" t="s">
        <v>121</v>
      </c>
      <c r="M76" s="121">
        <v>10</v>
      </c>
      <c r="N76" s="81">
        <v>0.4</v>
      </c>
      <c r="O76" s="81">
        <v>3</v>
      </c>
      <c r="P76" s="81" t="s">
        <v>122</v>
      </c>
      <c r="Q76" s="85">
        <v>42845</v>
      </c>
      <c r="R76" s="85">
        <v>42845</v>
      </c>
      <c r="S76" s="81" t="s">
        <v>123</v>
      </c>
      <c r="T76" s="202">
        <f t="shared" si="0"/>
        <v>42860</v>
      </c>
      <c r="U76" s="85">
        <v>42857</v>
      </c>
      <c r="V76" s="124">
        <f t="shared" si="3"/>
        <v>12</v>
      </c>
      <c r="W76" s="205" t="str">
        <f t="shared" si="1"/>
        <v>в срок</v>
      </c>
      <c r="X76" s="17"/>
    </row>
    <row r="77" spans="1:24" ht="62.25" customHeight="1" x14ac:dyDescent="0.25">
      <c r="A77" s="167">
        <v>1</v>
      </c>
      <c r="B77" s="89">
        <v>60</v>
      </c>
      <c r="C77" s="81" t="s">
        <v>194</v>
      </c>
      <c r="D77" s="81" t="s">
        <v>126</v>
      </c>
      <c r="E77" s="155" t="s">
        <v>942</v>
      </c>
      <c r="F77" s="130" t="s">
        <v>376</v>
      </c>
      <c r="G77" s="130" t="s">
        <v>377</v>
      </c>
      <c r="H77" s="84" t="s">
        <v>385</v>
      </c>
      <c r="I77" s="105"/>
      <c r="J77" s="81" t="s">
        <v>786</v>
      </c>
      <c r="K77" s="85">
        <v>42866</v>
      </c>
      <c r="L77" s="84" t="s">
        <v>121</v>
      </c>
      <c r="M77" s="121">
        <v>5</v>
      </c>
      <c r="N77" s="81">
        <v>0.4</v>
      </c>
      <c r="O77" s="81">
        <v>3</v>
      </c>
      <c r="P77" s="81" t="s">
        <v>122</v>
      </c>
      <c r="Q77" s="85">
        <v>42866</v>
      </c>
      <c r="R77" s="85">
        <v>42866</v>
      </c>
      <c r="S77" s="81" t="s">
        <v>123</v>
      </c>
      <c r="T77" s="202">
        <f t="shared" si="0"/>
        <v>42881</v>
      </c>
      <c r="U77" s="85">
        <v>42866</v>
      </c>
      <c r="V77" s="124">
        <f t="shared" si="3"/>
        <v>0</v>
      </c>
      <c r="W77" s="205" t="str">
        <f t="shared" si="1"/>
        <v>в срок</v>
      </c>
      <c r="X77" s="17"/>
    </row>
    <row r="78" spans="1:24" ht="62.25" customHeight="1" x14ac:dyDescent="0.25">
      <c r="A78" s="167">
        <v>1</v>
      </c>
      <c r="B78" s="89">
        <v>61</v>
      </c>
      <c r="C78" s="81" t="s">
        <v>194</v>
      </c>
      <c r="D78" s="81" t="s">
        <v>126</v>
      </c>
      <c r="E78" s="155" t="s">
        <v>942</v>
      </c>
      <c r="F78" s="130" t="s">
        <v>378</v>
      </c>
      <c r="G78" s="130" t="s">
        <v>371</v>
      </c>
      <c r="H78" s="84" t="s">
        <v>386</v>
      </c>
      <c r="I78" s="105"/>
      <c r="J78" s="81" t="s">
        <v>787</v>
      </c>
      <c r="K78" s="85">
        <v>42859</v>
      </c>
      <c r="L78" s="84" t="s">
        <v>121</v>
      </c>
      <c r="M78" s="121">
        <v>5</v>
      </c>
      <c r="N78" s="81">
        <v>0.4</v>
      </c>
      <c r="O78" s="81">
        <v>3</v>
      </c>
      <c r="P78" s="81" t="s">
        <v>122</v>
      </c>
      <c r="Q78" s="85">
        <v>42859</v>
      </c>
      <c r="R78" s="85">
        <v>42859</v>
      </c>
      <c r="S78" s="81" t="s">
        <v>123</v>
      </c>
      <c r="T78" s="202">
        <f t="shared" si="0"/>
        <v>42874</v>
      </c>
      <c r="U78" s="85">
        <v>42874</v>
      </c>
      <c r="V78" s="124">
        <f t="shared" si="3"/>
        <v>15</v>
      </c>
      <c r="W78" s="205" t="str">
        <f t="shared" si="1"/>
        <v>в срок</v>
      </c>
      <c r="X78" s="17"/>
    </row>
    <row r="79" spans="1:24" ht="62.25" customHeight="1" x14ac:dyDescent="0.25">
      <c r="A79" s="167">
        <v>1</v>
      </c>
      <c r="B79" s="89">
        <v>62</v>
      </c>
      <c r="C79" s="81" t="s">
        <v>194</v>
      </c>
      <c r="D79" s="81" t="s">
        <v>126</v>
      </c>
      <c r="E79" s="155" t="s">
        <v>942</v>
      </c>
      <c r="F79" s="104" t="s">
        <v>387</v>
      </c>
      <c r="G79" s="104" t="s">
        <v>170</v>
      </c>
      <c r="H79" s="130" t="s">
        <v>392</v>
      </c>
      <c r="I79" s="105"/>
      <c r="J79" s="81" t="s">
        <v>788</v>
      </c>
      <c r="K79" s="85">
        <v>42866</v>
      </c>
      <c r="L79" s="84" t="s">
        <v>121</v>
      </c>
      <c r="M79" s="250">
        <v>3</v>
      </c>
      <c r="N79" s="81">
        <v>0.4</v>
      </c>
      <c r="O79" s="81">
        <v>3</v>
      </c>
      <c r="P79" s="81" t="s">
        <v>122</v>
      </c>
      <c r="Q79" s="85">
        <v>42866</v>
      </c>
      <c r="R79" s="85">
        <v>42866</v>
      </c>
      <c r="S79" s="81" t="s">
        <v>123</v>
      </c>
      <c r="T79" s="202">
        <f t="shared" si="0"/>
        <v>42881</v>
      </c>
      <c r="U79" s="85">
        <v>42870</v>
      </c>
      <c r="V79" s="124">
        <f t="shared" si="3"/>
        <v>4</v>
      </c>
      <c r="W79" s="205" t="str">
        <f t="shared" si="1"/>
        <v>в срок</v>
      </c>
      <c r="X79" s="17"/>
    </row>
    <row r="80" spans="1:24" ht="62.25" customHeight="1" x14ac:dyDescent="0.25">
      <c r="A80" s="167">
        <v>1</v>
      </c>
      <c r="B80" s="89">
        <v>63</v>
      </c>
      <c r="C80" s="81" t="s">
        <v>194</v>
      </c>
      <c r="D80" s="81" t="s">
        <v>126</v>
      </c>
      <c r="E80" s="155" t="s">
        <v>942</v>
      </c>
      <c r="F80" s="104" t="s">
        <v>388</v>
      </c>
      <c r="G80" s="104" t="s">
        <v>389</v>
      </c>
      <c r="H80" s="130" t="s">
        <v>393</v>
      </c>
      <c r="I80" s="105"/>
      <c r="J80" s="81" t="s">
        <v>789</v>
      </c>
      <c r="K80" s="85">
        <v>42866</v>
      </c>
      <c r="L80" s="84" t="s">
        <v>121</v>
      </c>
      <c r="M80" s="121">
        <v>10</v>
      </c>
      <c r="N80" s="81">
        <v>0.4</v>
      </c>
      <c r="O80" s="81">
        <v>3</v>
      </c>
      <c r="P80" s="81" t="s">
        <v>122</v>
      </c>
      <c r="Q80" s="85">
        <v>42866</v>
      </c>
      <c r="R80" s="85">
        <v>42866</v>
      </c>
      <c r="S80" s="81" t="s">
        <v>123</v>
      </c>
      <c r="T80" s="202">
        <f t="shared" si="0"/>
        <v>42881</v>
      </c>
      <c r="U80" s="85">
        <v>42871</v>
      </c>
      <c r="V80" s="124">
        <f t="shared" si="3"/>
        <v>5</v>
      </c>
      <c r="W80" s="205" t="str">
        <f t="shared" si="1"/>
        <v>в срок</v>
      </c>
      <c r="X80" s="17"/>
    </row>
    <row r="81" spans="1:24" ht="62.25" customHeight="1" x14ac:dyDescent="0.25">
      <c r="A81" s="167">
        <v>1</v>
      </c>
      <c r="B81" s="89">
        <v>64</v>
      </c>
      <c r="C81" s="81" t="s">
        <v>194</v>
      </c>
      <c r="D81" s="81" t="s">
        <v>126</v>
      </c>
      <c r="E81" s="155" t="s">
        <v>942</v>
      </c>
      <c r="F81" s="104" t="s">
        <v>390</v>
      </c>
      <c r="G81" s="104" t="s">
        <v>389</v>
      </c>
      <c r="H81" s="130" t="s">
        <v>394</v>
      </c>
      <c r="I81" s="105"/>
      <c r="J81" s="81" t="s">
        <v>790</v>
      </c>
      <c r="K81" s="85">
        <v>42870</v>
      </c>
      <c r="L81" s="84" t="s">
        <v>121</v>
      </c>
      <c r="M81" s="121">
        <v>10</v>
      </c>
      <c r="N81" s="81">
        <v>0.4</v>
      </c>
      <c r="O81" s="81">
        <v>3</v>
      </c>
      <c r="P81" s="81" t="s">
        <v>122</v>
      </c>
      <c r="Q81" s="85">
        <v>42870</v>
      </c>
      <c r="R81" s="85">
        <v>42870</v>
      </c>
      <c r="S81" s="81" t="s">
        <v>123</v>
      </c>
      <c r="T81" s="202">
        <f t="shared" si="0"/>
        <v>42885</v>
      </c>
      <c r="U81" s="85">
        <v>42873</v>
      </c>
      <c r="V81" s="124">
        <f t="shared" si="3"/>
        <v>3</v>
      </c>
      <c r="W81" s="205" t="str">
        <f t="shared" si="1"/>
        <v>в срок</v>
      </c>
      <c r="X81" s="17"/>
    </row>
    <row r="82" spans="1:24" ht="62.25" customHeight="1" x14ac:dyDescent="0.25">
      <c r="A82" s="167">
        <v>1</v>
      </c>
      <c r="B82" s="89">
        <v>65</v>
      </c>
      <c r="C82" s="81" t="s">
        <v>194</v>
      </c>
      <c r="D82" s="81" t="s">
        <v>126</v>
      </c>
      <c r="E82" s="155" t="s">
        <v>942</v>
      </c>
      <c r="F82" s="104" t="s">
        <v>391</v>
      </c>
      <c r="G82" s="104" t="s">
        <v>170</v>
      </c>
      <c r="H82" s="130" t="s">
        <v>395</v>
      </c>
      <c r="I82" s="105"/>
      <c r="J82" s="81" t="s">
        <v>791</v>
      </c>
      <c r="K82" s="85">
        <v>42870</v>
      </c>
      <c r="L82" s="84" t="s">
        <v>121</v>
      </c>
      <c r="M82" s="121">
        <v>4</v>
      </c>
      <c r="N82" s="81">
        <v>0.4</v>
      </c>
      <c r="O82" s="81">
        <v>3</v>
      </c>
      <c r="P82" s="81" t="s">
        <v>122</v>
      </c>
      <c r="Q82" s="85">
        <v>42870</v>
      </c>
      <c r="R82" s="85">
        <v>42870</v>
      </c>
      <c r="S82" s="81" t="s">
        <v>123</v>
      </c>
      <c r="T82" s="202">
        <f t="shared" si="0"/>
        <v>42885</v>
      </c>
      <c r="U82" s="85">
        <v>42880</v>
      </c>
      <c r="V82" s="124">
        <f t="shared" si="3"/>
        <v>10</v>
      </c>
      <c r="W82" s="205" t="str">
        <f t="shared" si="1"/>
        <v>в срок</v>
      </c>
      <c r="X82" s="17"/>
    </row>
    <row r="83" spans="1:24" ht="62.25" customHeight="1" x14ac:dyDescent="0.25">
      <c r="A83" s="167">
        <v>1</v>
      </c>
      <c r="B83" s="89">
        <v>66</v>
      </c>
      <c r="C83" s="81" t="s">
        <v>194</v>
      </c>
      <c r="D83" s="81" t="s">
        <v>126</v>
      </c>
      <c r="E83" s="155" t="s">
        <v>942</v>
      </c>
      <c r="F83" s="84" t="s">
        <v>396</v>
      </c>
      <c r="G83" s="84" t="s">
        <v>389</v>
      </c>
      <c r="H83" s="130" t="s">
        <v>400</v>
      </c>
      <c r="I83" s="105"/>
      <c r="J83" s="81" t="s">
        <v>792</v>
      </c>
      <c r="K83" s="85">
        <v>42879</v>
      </c>
      <c r="L83" s="84" t="s">
        <v>121</v>
      </c>
      <c r="M83" s="121">
        <v>8</v>
      </c>
      <c r="N83" s="81">
        <v>0.4</v>
      </c>
      <c r="O83" s="81">
        <v>3</v>
      </c>
      <c r="P83" s="81" t="s">
        <v>122</v>
      </c>
      <c r="Q83" s="85">
        <v>42879</v>
      </c>
      <c r="R83" s="85">
        <v>42879</v>
      </c>
      <c r="S83" s="81" t="s">
        <v>123</v>
      </c>
      <c r="T83" s="202">
        <f t="shared" ref="T83:T99" si="4">R83+15</f>
        <v>42894</v>
      </c>
      <c r="U83" s="85">
        <v>42880</v>
      </c>
      <c r="V83" s="124">
        <f t="shared" si="3"/>
        <v>1</v>
      </c>
      <c r="W83" s="205" t="str">
        <f t="shared" ref="W83:W146" si="5">IF(U83&gt;T83,"просрочено","в срок")</f>
        <v>в срок</v>
      </c>
      <c r="X83" s="17"/>
    </row>
    <row r="84" spans="1:24" ht="62.25" customHeight="1" x14ac:dyDescent="0.25">
      <c r="A84" s="167">
        <v>1</v>
      </c>
      <c r="B84" s="89">
        <v>67</v>
      </c>
      <c r="C84" s="81" t="s">
        <v>194</v>
      </c>
      <c r="D84" s="81" t="s">
        <v>126</v>
      </c>
      <c r="E84" s="155" t="s">
        <v>942</v>
      </c>
      <c r="F84" s="84" t="s">
        <v>397</v>
      </c>
      <c r="G84" s="84" t="s">
        <v>389</v>
      </c>
      <c r="H84" s="130" t="s">
        <v>401</v>
      </c>
      <c r="I84" s="105"/>
      <c r="J84" s="81" t="s">
        <v>793</v>
      </c>
      <c r="K84" s="85">
        <v>42879</v>
      </c>
      <c r="L84" s="84" t="s">
        <v>121</v>
      </c>
      <c r="M84" s="121">
        <v>5</v>
      </c>
      <c r="N84" s="81">
        <v>0.4</v>
      </c>
      <c r="O84" s="81">
        <v>3</v>
      </c>
      <c r="P84" s="81" t="s">
        <v>122</v>
      </c>
      <c r="Q84" s="85">
        <v>42879</v>
      </c>
      <c r="R84" s="85">
        <v>42879</v>
      </c>
      <c r="S84" s="81" t="s">
        <v>123</v>
      </c>
      <c r="T84" s="202">
        <f t="shared" si="4"/>
        <v>42894</v>
      </c>
      <c r="U84" s="85">
        <v>42887</v>
      </c>
      <c r="V84" s="124">
        <f t="shared" si="3"/>
        <v>8</v>
      </c>
      <c r="W84" s="205" t="str">
        <f t="shared" si="5"/>
        <v>в срок</v>
      </c>
      <c r="X84" s="17"/>
    </row>
    <row r="85" spans="1:24" ht="62.25" customHeight="1" x14ac:dyDescent="0.25">
      <c r="A85" s="167">
        <v>1</v>
      </c>
      <c r="B85" s="89">
        <v>68</v>
      </c>
      <c r="C85" s="81" t="s">
        <v>194</v>
      </c>
      <c r="D85" s="81" t="s">
        <v>126</v>
      </c>
      <c r="E85" s="155" t="s">
        <v>942</v>
      </c>
      <c r="F85" s="84" t="s">
        <v>398</v>
      </c>
      <c r="G85" s="84" t="s">
        <v>399</v>
      </c>
      <c r="H85" s="130" t="s">
        <v>402</v>
      </c>
      <c r="I85" s="105"/>
      <c r="J85" s="81" t="s">
        <v>794</v>
      </c>
      <c r="K85" s="85">
        <v>42888</v>
      </c>
      <c r="L85" s="84" t="s">
        <v>121</v>
      </c>
      <c r="M85" s="121">
        <v>10</v>
      </c>
      <c r="N85" s="81">
        <v>0.4</v>
      </c>
      <c r="O85" s="81">
        <v>3</v>
      </c>
      <c r="P85" s="81" t="s">
        <v>122</v>
      </c>
      <c r="Q85" s="85">
        <v>42888</v>
      </c>
      <c r="R85" s="85">
        <v>42888</v>
      </c>
      <c r="S85" s="81" t="s">
        <v>123</v>
      </c>
      <c r="T85" s="202">
        <f t="shared" si="4"/>
        <v>42903</v>
      </c>
      <c r="U85" s="85">
        <v>42891</v>
      </c>
      <c r="V85" s="124">
        <f t="shared" si="3"/>
        <v>3</v>
      </c>
      <c r="W85" s="205" t="str">
        <f t="shared" si="5"/>
        <v>в срок</v>
      </c>
      <c r="X85" s="17"/>
    </row>
    <row r="86" spans="1:24" ht="62.25" customHeight="1" x14ac:dyDescent="0.25">
      <c r="A86" s="167">
        <v>1</v>
      </c>
      <c r="B86" s="89">
        <v>69</v>
      </c>
      <c r="C86" s="81" t="s">
        <v>194</v>
      </c>
      <c r="D86" s="81" t="s">
        <v>126</v>
      </c>
      <c r="E86" s="155" t="s">
        <v>942</v>
      </c>
      <c r="F86" s="84" t="s">
        <v>403</v>
      </c>
      <c r="G86" s="84" t="s">
        <v>389</v>
      </c>
      <c r="H86" s="130" t="s">
        <v>406</v>
      </c>
      <c r="I86" s="105"/>
      <c r="J86" s="81" t="s">
        <v>795</v>
      </c>
      <c r="K86" s="85">
        <v>42901</v>
      </c>
      <c r="L86" s="84" t="s">
        <v>121</v>
      </c>
      <c r="M86" s="121">
        <v>8</v>
      </c>
      <c r="N86" s="81">
        <v>0.4</v>
      </c>
      <c r="O86" s="81">
        <v>3</v>
      </c>
      <c r="P86" s="81" t="s">
        <v>122</v>
      </c>
      <c r="Q86" s="85">
        <v>42901</v>
      </c>
      <c r="R86" s="85">
        <v>42901</v>
      </c>
      <c r="S86" s="81" t="s">
        <v>123</v>
      </c>
      <c r="T86" s="202">
        <f t="shared" si="4"/>
        <v>42916</v>
      </c>
      <c r="U86" s="85">
        <v>42906</v>
      </c>
      <c r="V86" s="124">
        <f t="shared" si="3"/>
        <v>5</v>
      </c>
      <c r="W86" s="205" t="str">
        <f t="shared" si="5"/>
        <v>в срок</v>
      </c>
      <c r="X86" s="17"/>
    </row>
    <row r="87" spans="1:24" ht="62.25" customHeight="1" x14ac:dyDescent="0.25">
      <c r="A87" s="167">
        <v>1</v>
      </c>
      <c r="B87" s="89">
        <v>70</v>
      </c>
      <c r="C87" s="81" t="s">
        <v>194</v>
      </c>
      <c r="D87" s="81" t="s">
        <v>126</v>
      </c>
      <c r="E87" s="155" t="s">
        <v>942</v>
      </c>
      <c r="F87" s="84" t="s">
        <v>404</v>
      </c>
      <c r="G87" s="84" t="s">
        <v>405</v>
      </c>
      <c r="H87" s="130" t="s">
        <v>407</v>
      </c>
      <c r="I87" s="105"/>
      <c r="J87" s="81" t="s">
        <v>796</v>
      </c>
      <c r="K87" s="85">
        <v>42901</v>
      </c>
      <c r="L87" s="84" t="s">
        <v>121</v>
      </c>
      <c r="M87" s="121">
        <v>5</v>
      </c>
      <c r="N87" s="81">
        <v>0.4</v>
      </c>
      <c r="O87" s="81">
        <v>3</v>
      </c>
      <c r="P87" s="81" t="s">
        <v>122</v>
      </c>
      <c r="Q87" s="85">
        <v>42901</v>
      </c>
      <c r="R87" s="85">
        <v>42901</v>
      </c>
      <c r="S87" s="81" t="s">
        <v>123</v>
      </c>
      <c r="T87" s="202">
        <f t="shared" si="4"/>
        <v>42916</v>
      </c>
      <c r="U87" s="85">
        <v>42902</v>
      </c>
      <c r="V87" s="124">
        <f t="shared" si="3"/>
        <v>1</v>
      </c>
      <c r="W87" s="205" t="str">
        <f t="shared" si="5"/>
        <v>в срок</v>
      </c>
      <c r="X87" s="17"/>
    </row>
    <row r="88" spans="1:24" ht="62.25" customHeight="1" x14ac:dyDescent="0.25">
      <c r="A88" s="167">
        <v>1</v>
      </c>
      <c r="B88" s="89">
        <v>71</v>
      </c>
      <c r="C88" s="81" t="s">
        <v>194</v>
      </c>
      <c r="D88" s="81" t="s">
        <v>126</v>
      </c>
      <c r="E88" s="155" t="s">
        <v>942</v>
      </c>
      <c r="F88" s="129" t="s">
        <v>408</v>
      </c>
      <c r="G88" s="129" t="s">
        <v>389</v>
      </c>
      <c r="H88" s="130" t="s">
        <v>406</v>
      </c>
      <c r="I88" s="105"/>
      <c r="J88" s="81" t="s">
        <v>797</v>
      </c>
      <c r="K88" s="85">
        <v>42912</v>
      </c>
      <c r="L88" s="84" t="s">
        <v>121</v>
      </c>
      <c r="M88" s="121">
        <v>10</v>
      </c>
      <c r="N88" s="81">
        <v>0.4</v>
      </c>
      <c r="O88" s="81">
        <v>3</v>
      </c>
      <c r="P88" s="81" t="s">
        <v>122</v>
      </c>
      <c r="Q88" s="85">
        <v>42912</v>
      </c>
      <c r="R88" s="85">
        <v>42912</v>
      </c>
      <c r="S88" s="81" t="s">
        <v>123</v>
      </c>
      <c r="T88" s="202">
        <f t="shared" si="4"/>
        <v>42927</v>
      </c>
      <c r="U88" s="85">
        <v>42919</v>
      </c>
      <c r="V88" s="124">
        <f t="shared" si="3"/>
        <v>7</v>
      </c>
      <c r="W88" s="205" t="str">
        <f t="shared" si="5"/>
        <v>в срок</v>
      </c>
      <c r="X88" s="17"/>
    </row>
    <row r="89" spans="1:24" ht="62.25" customHeight="1" x14ac:dyDescent="0.25">
      <c r="A89" s="167">
        <v>1</v>
      </c>
      <c r="B89" s="89">
        <v>72</v>
      </c>
      <c r="C89" s="81" t="s">
        <v>194</v>
      </c>
      <c r="D89" s="81" t="s">
        <v>126</v>
      </c>
      <c r="E89" s="155" t="s">
        <v>942</v>
      </c>
      <c r="F89" s="129" t="s">
        <v>409</v>
      </c>
      <c r="G89" s="129" t="s">
        <v>170</v>
      </c>
      <c r="H89" s="130" t="s">
        <v>410</v>
      </c>
      <c r="I89" s="105"/>
      <c r="J89" s="81" t="s">
        <v>798</v>
      </c>
      <c r="K89" s="85">
        <v>42916</v>
      </c>
      <c r="L89" s="116" t="s">
        <v>121</v>
      </c>
      <c r="M89" s="121">
        <v>15</v>
      </c>
      <c r="N89" s="81">
        <v>0.4</v>
      </c>
      <c r="O89" s="81">
        <v>3</v>
      </c>
      <c r="P89" s="81" t="s">
        <v>122</v>
      </c>
      <c r="Q89" s="85">
        <v>42916</v>
      </c>
      <c r="R89" s="85">
        <v>42916</v>
      </c>
      <c r="S89" s="81" t="s">
        <v>123</v>
      </c>
      <c r="T89" s="202">
        <f t="shared" si="4"/>
        <v>42931</v>
      </c>
      <c r="U89" s="85">
        <v>42929</v>
      </c>
      <c r="V89" s="124">
        <f t="shared" si="3"/>
        <v>13</v>
      </c>
      <c r="W89" s="205" t="str">
        <f t="shared" si="5"/>
        <v>в срок</v>
      </c>
      <c r="X89" s="17"/>
    </row>
    <row r="90" spans="1:24" ht="62.25" customHeight="1" x14ac:dyDescent="0.25">
      <c r="A90" s="167">
        <v>1</v>
      </c>
      <c r="B90" s="89">
        <v>73</v>
      </c>
      <c r="C90" s="81" t="s">
        <v>194</v>
      </c>
      <c r="D90" s="81" t="s">
        <v>126</v>
      </c>
      <c r="E90" s="155" t="s">
        <v>942</v>
      </c>
      <c r="F90" s="129" t="s">
        <v>411</v>
      </c>
      <c r="G90" s="129" t="s">
        <v>170</v>
      </c>
      <c r="H90" s="130" t="s">
        <v>363</v>
      </c>
      <c r="I90" s="105"/>
      <c r="J90" s="81" t="s">
        <v>799</v>
      </c>
      <c r="K90" s="85">
        <v>42923</v>
      </c>
      <c r="L90" s="116" t="s">
        <v>121</v>
      </c>
      <c r="M90" s="121">
        <v>10</v>
      </c>
      <c r="N90" s="81">
        <v>0.4</v>
      </c>
      <c r="O90" s="81">
        <v>3</v>
      </c>
      <c r="P90" s="81" t="s">
        <v>122</v>
      </c>
      <c r="Q90" s="85">
        <v>42923</v>
      </c>
      <c r="R90" s="85">
        <v>42923</v>
      </c>
      <c r="S90" s="81" t="s">
        <v>123</v>
      </c>
      <c r="T90" s="202">
        <f t="shared" si="4"/>
        <v>42938</v>
      </c>
      <c r="U90" s="85">
        <v>42930</v>
      </c>
      <c r="V90" s="124">
        <f t="shared" si="3"/>
        <v>7</v>
      </c>
      <c r="W90" s="205" t="str">
        <f t="shared" si="5"/>
        <v>в срок</v>
      </c>
      <c r="X90" s="17"/>
    </row>
    <row r="91" spans="1:24" ht="62.25" customHeight="1" x14ac:dyDescent="0.25">
      <c r="A91" s="167">
        <v>1</v>
      </c>
      <c r="B91" s="89">
        <v>74</v>
      </c>
      <c r="C91" s="81" t="s">
        <v>194</v>
      </c>
      <c r="D91" s="81" t="s">
        <v>126</v>
      </c>
      <c r="E91" s="155" t="s">
        <v>942</v>
      </c>
      <c r="F91" s="129" t="s">
        <v>412</v>
      </c>
      <c r="G91" s="129" t="s">
        <v>399</v>
      </c>
      <c r="H91" s="130" t="s">
        <v>416</v>
      </c>
      <c r="I91" s="114"/>
      <c r="J91" s="81" t="s">
        <v>800</v>
      </c>
      <c r="K91" s="85">
        <v>42951</v>
      </c>
      <c r="L91" s="116" t="s">
        <v>121</v>
      </c>
      <c r="M91" s="121">
        <v>5</v>
      </c>
      <c r="N91" s="81">
        <v>0.4</v>
      </c>
      <c r="O91" s="81">
        <v>3</v>
      </c>
      <c r="P91" s="81" t="s">
        <v>122</v>
      </c>
      <c r="Q91" s="85">
        <v>42951</v>
      </c>
      <c r="R91" s="85">
        <v>42951</v>
      </c>
      <c r="S91" s="81" t="s">
        <v>123</v>
      </c>
      <c r="T91" s="202">
        <f t="shared" si="4"/>
        <v>42966</v>
      </c>
      <c r="U91" s="85">
        <v>42963</v>
      </c>
      <c r="V91" s="124">
        <f t="shared" si="3"/>
        <v>12</v>
      </c>
      <c r="W91" s="205" t="str">
        <f t="shared" si="5"/>
        <v>в срок</v>
      </c>
      <c r="X91" s="17"/>
    </row>
    <row r="92" spans="1:24" ht="62.25" customHeight="1" x14ac:dyDescent="0.25">
      <c r="A92" s="167">
        <v>1</v>
      </c>
      <c r="B92" s="89">
        <v>75</v>
      </c>
      <c r="C92" s="81" t="s">
        <v>194</v>
      </c>
      <c r="D92" s="81" t="s">
        <v>126</v>
      </c>
      <c r="E92" s="155" t="s">
        <v>942</v>
      </c>
      <c r="F92" s="129" t="s">
        <v>413</v>
      </c>
      <c r="G92" s="129" t="s">
        <v>170</v>
      </c>
      <c r="H92" s="130" t="s">
        <v>417</v>
      </c>
      <c r="I92" s="105"/>
      <c r="J92" s="81" t="s">
        <v>801</v>
      </c>
      <c r="K92" s="85">
        <v>42957</v>
      </c>
      <c r="L92" s="116" t="s">
        <v>121</v>
      </c>
      <c r="M92" s="121">
        <v>10</v>
      </c>
      <c r="N92" s="81">
        <v>0.4</v>
      </c>
      <c r="O92" s="81">
        <v>3</v>
      </c>
      <c r="P92" s="81" t="s">
        <v>122</v>
      </c>
      <c r="Q92" s="85">
        <v>42957</v>
      </c>
      <c r="R92" s="85">
        <v>42957</v>
      </c>
      <c r="S92" s="81" t="s">
        <v>123</v>
      </c>
      <c r="T92" s="202">
        <f t="shared" si="4"/>
        <v>42972</v>
      </c>
      <c r="U92" s="85">
        <v>42962</v>
      </c>
      <c r="V92" s="124">
        <f t="shared" si="3"/>
        <v>5</v>
      </c>
      <c r="W92" s="205" t="str">
        <f t="shared" si="5"/>
        <v>в срок</v>
      </c>
      <c r="X92" s="17"/>
    </row>
    <row r="93" spans="1:24" ht="62.25" customHeight="1" x14ac:dyDescent="0.25">
      <c r="A93" s="167">
        <v>1</v>
      </c>
      <c r="B93" s="89">
        <v>76</v>
      </c>
      <c r="C93" s="81" t="s">
        <v>194</v>
      </c>
      <c r="D93" s="81" t="s">
        <v>126</v>
      </c>
      <c r="E93" s="155" t="s">
        <v>942</v>
      </c>
      <c r="F93" s="129" t="s">
        <v>414</v>
      </c>
      <c r="G93" s="129" t="s">
        <v>170</v>
      </c>
      <c r="H93" s="130" t="s">
        <v>418</v>
      </c>
      <c r="I93" s="105"/>
      <c r="J93" s="81" t="s">
        <v>802</v>
      </c>
      <c r="K93" s="85">
        <v>42968</v>
      </c>
      <c r="L93" s="116" t="s">
        <v>121</v>
      </c>
      <c r="M93" s="121">
        <v>5</v>
      </c>
      <c r="N93" s="81">
        <v>0.4</v>
      </c>
      <c r="O93" s="81">
        <v>3</v>
      </c>
      <c r="P93" s="81" t="s">
        <v>122</v>
      </c>
      <c r="Q93" s="85">
        <v>42968</v>
      </c>
      <c r="R93" s="85">
        <v>42968</v>
      </c>
      <c r="S93" s="81" t="s">
        <v>123</v>
      </c>
      <c r="T93" s="202">
        <f t="shared" si="4"/>
        <v>42983</v>
      </c>
      <c r="U93" s="85">
        <v>42976</v>
      </c>
      <c r="V93" s="124">
        <f t="shared" si="3"/>
        <v>8</v>
      </c>
      <c r="W93" s="205" t="str">
        <f t="shared" si="5"/>
        <v>в срок</v>
      </c>
      <c r="X93" s="17"/>
    </row>
    <row r="94" spans="1:24" ht="62.25" customHeight="1" x14ac:dyDescent="0.25">
      <c r="A94" s="167">
        <v>1</v>
      </c>
      <c r="B94" s="89">
        <v>77</v>
      </c>
      <c r="C94" s="81" t="s">
        <v>194</v>
      </c>
      <c r="D94" s="81" t="s">
        <v>126</v>
      </c>
      <c r="E94" s="155" t="s">
        <v>942</v>
      </c>
      <c r="F94" s="129" t="s">
        <v>415</v>
      </c>
      <c r="G94" s="129" t="s">
        <v>357</v>
      </c>
      <c r="H94" s="130" t="s">
        <v>419</v>
      </c>
      <c r="I94" s="105"/>
      <c r="J94" s="81" t="s">
        <v>803</v>
      </c>
      <c r="K94" s="85">
        <v>42976</v>
      </c>
      <c r="L94" s="116" t="s">
        <v>121</v>
      </c>
      <c r="M94" s="121">
        <v>8</v>
      </c>
      <c r="N94" s="81">
        <v>0.4</v>
      </c>
      <c r="O94" s="81">
        <v>3</v>
      </c>
      <c r="P94" s="81" t="s">
        <v>122</v>
      </c>
      <c r="Q94" s="85">
        <v>42976</v>
      </c>
      <c r="R94" s="85">
        <v>42976</v>
      </c>
      <c r="S94" s="81" t="s">
        <v>123</v>
      </c>
      <c r="T94" s="202">
        <f t="shared" si="4"/>
        <v>42991</v>
      </c>
      <c r="U94" s="85">
        <v>42989</v>
      </c>
      <c r="V94" s="124">
        <f t="shared" si="3"/>
        <v>13</v>
      </c>
      <c r="W94" s="205" t="str">
        <f t="shared" si="5"/>
        <v>в срок</v>
      </c>
      <c r="X94" s="17"/>
    </row>
    <row r="95" spans="1:24" ht="62.25" customHeight="1" x14ac:dyDescent="0.25">
      <c r="A95" s="167">
        <v>1</v>
      </c>
      <c r="B95" s="89">
        <v>78</v>
      </c>
      <c r="C95" s="81" t="s">
        <v>194</v>
      </c>
      <c r="D95" s="81" t="s">
        <v>126</v>
      </c>
      <c r="E95" s="155" t="s">
        <v>942</v>
      </c>
      <c r="F95" s="129" t="s">
        <v>420</v>
      </c>
      <c r="G95" s="129" t="s">
        <v>178</v>
      </c>
      <c r="H95" s="130" t="s">
        <v>421</v>
      </c>
      <c r="I95" s="105"/>
      <c r="J95" s="81" t="s">
        <v>804</v>
      </c>
      <c r="K95" s="85">
        <v>43013</v>
      </c>
      <c r="L95" s="116" t="s">
        <v>121</v>
      </c>
      <c r="M95" s="121">
        <v>8</v>
      </c>
      <c r="N95" s="81">
        <v>0.4</v>
      </c>
      <c r="O95" s="81">
        <v>3</v>
      </c>
      <c r="P95" s="81" t="s">
        <v>122</v>
      </c>
      <c r="Q95" s="85">
        <v>43013</v>
      </c>
      <c r="R95" s="85">
        <v>43013</v>
      </c>
      <c r="S95" s="81" t="s">
        <v>123</v>
      </c>
      <c r="T95" s="202">
        <f t="shared" si="4"/>
        <v>43028</v>
      </c>
      <c r="U95" s="85">
        <v>43024</v>
      </c>
      <c r="V95" s="124">
        <f t="shared" si="3"/>
        <v>11</v>
      </c>
      <c r="W95" s="205" t="str">
        <f t="shared" si="5"/>
        <v>в срок</v>
      </c>
      <c r="X95" s="17"/>
    </row>
    <row r="96" spans="1:24" ht="62.25" customHeight="1" x14ac:dyDescent="0.25">
      <c r="A96" s="167">
        <v>1</v>
      </c>
      <c r="B96" s="89">
        <v>79</v>
      </c>
      <c r="C96" s="81" t="s">
        <v>194</v>
      </c>
      <c r="D96" s="81" t="s">
        <v>126</v>
      </c>
      <c r="E96" s="155" t="s">
        <v>942</v>
      </c>
      <c r="F96" s="129" t="s">
        <v>422</v>
      </c>
      <c r="G96" s="129" t="s">
        <v>423</v>
      </c>
      <c r="H96" s="130" t="s">
        <v>425</v>
      </c>
      <c r="I96" s="105"/>
      <c r="J96" s="81" t="s">
        <v>805</v>
      </c>
      <c r="K96" s="85">
        <v>43024</v>
      </c>
      <c r="L96" s="116" t="s">
        <v>121</v>
      </c>
      <c r="M96" s="121">
        <v>15</v>
      </c>
      <c r="N96" s="81">
        <v>0.4</v>
      </c>
      <c r="O96" s="81">
        <v>3</v>
      </c>
      <c r="P96" s="81" t="s">
        <v>122</v>
      </c>
      <c r="Q96" s="85">
        <v>43024</v>
      </c>
      <c r="R96" s="85">
        <v>43024</v>
      </c>
      <c r="S96" s="81" t="s">
        <v>123</v>
      </c>
      <c r="T96" s="202">
        <f t="shared" si="4"/>
        <v>43039</v>
      </c>
      <c r="U96" s="85">
        <v>43033</v>
      </c>
      <c r="V96" s="124">
        <f t="shared" si="3"/>
        <v>9</v>
      </c>
      <c r="W96" s="205" t="str">
        <f t="shared" si="5"/>
        <v>в срок</v>
      </c>
      <c r="X96" s="17"/>
    </row>
    <row r="97" spans="1:24" ht="62.25" customHeight="1" x14ac:dyDescent="0.25">
      <c r="A97" s="167">
        <v>1</v>
      </c>
      <c r="B97" s="89">
        <v>80</v>
      </c>
      <c r="C97" s="81" t="s">
        <v>194</v>
      </c>
      <c r="D97" s="81" t="s">
        <v>126</v>
      </c>
      <c r="E97" s="155" t="s">
        <v>942</v>
      </c>
      <c r="F97" s="129" t="s">
        <v>424</v>
      </c>
      <c r="G97" s="129" t="s">
        <v>170</v>
      </c>
      <c r="H97" s="130" t="s">
        <v>426</v>
      </c>
      <c r="I97" s="105"/>
      <c r="J97" s="81" t="s">
        <v>806</v>
      </c>
      <c r="K97" s="85">
        <v>43046</v>
      </c>
      <c r="L97" s="116" t="s">
        <v>121</v>
      </c>
      <c r="M97" s="121">
        <v>10</v>
      </c>
      <c r="N97" s="81">
        <v>0.4</v>
      </c>
      <c r="O97" s="81">
        <v>3</v>
      </c>
      <c r="P97" s="81" t="s">
        <v>122</v>
      </c>
      <c r="Q97" s="85">
        <v>43046</v>
      </c>
      <c r="R97" s="85">
        <v>43046</v>
      </c>
      <c r="S97" s="81" t="s">
        <v>123</v>
      </c>
      <c r="T97" s="202">
        <f t="shared" si="4"/>
        <v>43061</v>
      </c>
      <c r="U97" s="85">
        <v>43053</v>
      </c>
      <c r="V97" s="124">
        <f t="shared" si="3"/>
        <v>7</v>
      </c>
      <c r="W97" s="205" t="str">
        <f t="shared" si="5"/>
        <v>в срок</v>
      </c>
      <c r="X97" s="17"/>
    </row>
    <row r="98" spans="1:24" ht="62.25" customHeight="1" x14ac:dyDescent="0.25">
      <c r="A98" s="167">
        <v>1</v>
      </c>
      <c r="B98" s="89">
        <v>81</v>
      </c>
      <c r="C98" s="81" t="s">
        <v>194</v>
      </c>
      <c r="D98" s="81" t="s">
        <v>126</v>
      </c>
      <c r="E98" s="129" t="s">
        <v>98</v>
      </c>
      <c r="F98" s="215" t="s">
        <v>427</v>
      </c>
      <c r="G98" s="129" t="s">
        <v>178</v>
      </c>
      <c r="H98" s="131" t="s">
        <v>434</v>
      </c>
      <c r="I98" s="90" t="s">
        <v>438</v>
      </c>
      <c r="J98" s="81" t="s">
        <v>807</v>
      </c>
      <c r="K98" s="85">
        <v>42669</v>
      </c>
      <c r="L98" s="116" t="s">
        <v>121</v>
      </c>
      <c r="M98" s="121">
        <v>50</v>
      </c>
      <c r="N98" s="81">
        <v>0.4</v>
      </c>
      <c r="O98" s="81">
        <v>3</v>
      </c>
      <c r="P98" s="81" t="s">
        <v>122</v>
      </c>
      <c r="Q98" s="85">
        <v>42669</v>
      </c>
      <c r="R98" s="85">
        <v>42669</v>
      </c>
      <c r="S98" s="81" t="s">
        <v>123</v>
      </c>
      <c r="T98" s="213">
        <f t="shared" si="4"/>
        <v>42684</v>
      </c>
      <c r="U98" s="85">
        <v>42681</v>
      </c>
      <c r="V98" s="124">
        <f t="shared" si="3"/>
        <v>12</v>
      </c>
      <c r="W98" s="205" t="str">
        <f t="shared" si="5"/>
        <v>в срок</v>
      </c>
      <c r="X98" s="17"/>
    </row>
    <row r="99" spans="1:24" ht="62.25" customHeight="1" x14ac:dyDescent="0.25">
      <c r="A99" s="167">
        <v>1</v>
      </c>
      <c r="B99" s="89">
        <v>82</v>
      </c>
      <c r="C99" s="81" t="s">
        <v>194</v>
      </c>
      <c r="D99" s="81" t="s">
        <v>126</v>
      </c>
      <c r="E99" s="155" t="s">
        <v>942</v>
      </c>
      <c r="F99" s="215" t="s">
        <v>428</v>
      </c>
      <c r="G99" s="129" t="s">
        <v>429</v>
      </c>
      <c r="H99" s="130" t="s">
        <v>435</v>
      </c>
      <c r="I99" s="131"/>
      <c r="J99" s="81" t="s">
        <v>808</v>
      </c>
      <c r="K99" s="85">
        <v>42650</v>
      </c>
      <c r="L99" s="116" t="s">
        <v>121</v>
      </c>
      <c r="M99" s="121">
        <v>6</v>
      </c>
      <c r="N99" s="81">
        <v>0.4</v>
      </c>
      <c r="O99" s="81">
        <v>3</v>
      </c>
      <c r="P99" s="81" t="s">
        <v>122</v>
      </c>
      <c r="Q99" s="85">
        <v>42650</v>
      </c>
      <c r="R99" s="85">
        <v>42650</v>
      </c>
      <c r="S99" s="81" t="s">
        <v>123</v>
      </c>
      <c r="T99" s="213">
        <f t="shared" si="4"/>
        <v>42665</v>
      </c>
      <c r="U99" s="85">
        <v>42661</v>
      </c>
      <c r="V99" s="124">
        <f t="shared" si="3"/>
        <v>11</v>
      </c>
      <c r="W99" s="205" t="str">
        <f t="shared" si="5"/>
        <v>в срок</v>
      </c>
      <c r="X99" s="17"/>
    </row>
    <row r="100" spans="1:24" ht="204" customHeight="1" x14ac:dyDescent="0.25">
      <c r="A100" s="167">
        <v>1</v>
      </c>
      <c r="B100" s="89">
        <v>83</v>
      </c>
      <c r="C100" s="81" t="s">
        <v>194</v>
      </c>
      <c r="D100" s="81" t="s">
        <v>126</v>
      </c>
      <c r="E100" s="129" t="s">
        <v>943</v>
      </c>
      <c r="F100" s="215" t="s">
        <v>430</v>
      </c>
      <c r="G100" s="129" t="s">
        <v>431</v>
      </c>
      <c r="H100" s="130" t="s">
        <v>436</v>
      </c>
      <c r="I100" s="90" t="s">
        <v>439</v>
      </c>
      <c r="J100" s="81" t="s">
        <v>809</v>
      </c>
      <c r="K100" s="85">
        <v>42712</v>
      </c>
      <c r="L100" s="116" t="s">
        <v>121</v>
      </c>
      <c r="M100" s="121">
        <v>670</v>
      </c>
      <c r="N100" s="81">
        <v>0.4</v>
      </c>
      <c r="O100" s="81">
        <v>3</v>
      </c>
      <c r="P100" s="81" t="s">
        <v>122</v>
      </c>
      <c r="Q100" s="85">
        <v>42712</v>
      </c>
      <c r="R100" s="85">
        <v>42712</v>
      </c>
      <c r="S100" s="81" t="s">
        <v>123</v>
      </c>
      <c r="T100" s="213">
        <f>R100+30</f>
        <v>42742</v>
      </c>
      <c r="U100" s="86">
        <v>42727</v>
      </c>
      <c r="V100" s="124">
        <f t="shared" si="3"/>
        <v>15</v>
      </c>
      <c r="W100" s="205" t="str">
        <f t="shared" si="5"/>
        <v>в срок</v>
      </c>
      <c r="X100" s="17"/>
    </row>
    <row r="101" spans="1:24" ht="125.25" customHeight="1" x14ac:dyDescent="0.25">
      <c r="A101" s="167">
        <v>1</v>
      </c>
      <c r="B101" s="89">
        <v>84</v>
      </c>
      <c r="C101" s="81" t="s">
        <v>194</v>
      </c>
      <c r="D101" s="81" t="s">
        <v>126</v>
      </c>
      <c r="E101" s="129" t="s">
        <v>943</v>
      </c>
      <c r="F101" s="215" t="s">
        <v>432</v>
      </c>
      <c r="G101" s="129" t="s">
        <v>433</v>
      </c>
      <c r="H101" s="130" t="s">
        <v>437</v>
      </c>
      <c r="I101" s="90" t="s">
        <v>440</v>
      </c>
      <c r="J101" s="81" t="s">
        <v>810</v>
      </c>
      <c r="K101" s="85">
        <v>42139</v>
      </c>
      <c r="L101" s="116" t="s">
        <v>121</v>
      </c>
      <c r="M101" s="121">
        <v>50</v>
      </c>
      <c r="N101" s="81">
        <v>0.4</v>
      </c>
      <c r="O101" s="81">
        <v>3</v>
      </c>
      <c r="P101" s="81" t="s">
        <v>122</v>
      </c>
      <c r="Q101" s="85">
        <v>42139</v>
      </c>
      <c r="R101" s="85">
        <v>42139</v>
      </c>
      <c r="S101" s="81" t="s">
        <v>123</v>
      </c>
      <c r="T101" s="213">
        <f t="shared" ref="T101:T111" si="6">R101+15</f>
        <v>42154</v>
      </c>
      <c r="U101" s="86">
        <v>42154</v>
      </c>
      <c r="V101" s="124">
        <f t="shared" si="3"/>
        <v>15</v>
      </c>
      <c r="W101" s="205" t="str">
        <f t="shared" si="5"/>
        <v>в срок</v>
      </c>
      <c r="X101" s="17"/>
    </row>
    <row r="102" spans="1:24" ht="62.25" customHeight="1" x14ac:dyDescent="0.25">
      <c r="A102" s="167">
        <v>1</v>
      </c>
      <c r="B102" s="89">
        <v>85</v>
      </c>
      <c r="C102" s="81" t="s">
        <v>194</v>
      </c>
      <c r="D102" s="81" t="s">
        <v>126</v>
      </c>
      <c r="E102" s="155" t="s">
        <v>942</v>
      </c>
      <c r="F102" s="215" t="s">
        <v>441</v>
      </c>
      <c r="G102" s="129" t="s">
        <v>423</v>
      </c>
      <c r="H102" s="130" t="s">
        <v>442</v>
      </c>
      <c r="I102" s="90"/>
      <c r="J102" s="102" t="s">
        <v>832</v>
      </c>
      <c r="K102" s="86">
        <v>42705</v>
      </c>
      <c r="L102" s="84" t="s">
        <v>198</v>
      </c>
      <c r="M102" s="121">
        <v>45</v>
      </c>
      <c r="N102" s="81">
        <v>0.4</v>
      </c>
      <c r="O102" s="81">
        <v>3</v>
      </c>
      <c r="P102" s="81" t="s">
        <v>122</v>
      </c>
      <c r="Q102" s="86">
        <v>42705</v>
      </c>
      <c r="R102" s="86">
        <v>42705</v>
      </c>
      <c r="S102" s="81" t="s">
        <v>123</v>
      </c>
      <c r="T102" s="213">
        <f t="shared" si="6"/>
        <v>42720</v>
      </c>
      <c r="U102" s="86">
        <v>42720</v>
      </c>
      <c r="V102" s="124">
        <f t="shared" si="3"/>
        <v>15</v>
      </c>
      <c r="W102" s="205" t="str">
        <f t="shared" si="5"/>
        <v>в срок</v>
      </c>
      <c r="X102" s="17"/>
    </row>
    <row r="103" spans="1:24" ht="62.25" customHeight="1" x14ac:dyDescent="0.25">
      <c r="A103" s="167">
        <v>1</v>
      </c>
      <c r="B103" s="89">
        <v>86</v>
      </c>
      <c r="C103" s="81" t="s">
        <v>194</v>
      </c>
      <c r="D103" s="81" t="s">
        <v>126</v>
      </c>
      <c r="E103" s="155" t="s">
        <v>942</v>
      </c>
      <c r="F103" s="129" t="s">
        <v>443</v>
      </c>
      <c r="G103" s="129" t="s">
        <v>208</v>
      </c>
      <c r="H103" s="84" t="s">
        <v>444</v>
      </c>
      <c r="I103" s="90"/>
      <c r="J103" s="102" t="s">
        <v>833</v>
      </c>
      <c r="K103" s="86">
        <v>42769</v>
      </c>
      <c r="L103" s="84" t="s">
        <v>198</v>
      </c>
      <c r="M103" s="121">
        <v>5</v>
      </c>
      <c r="N103" s="81">
        <v>0.4</v>
      </c>
      <c r="O103" s="81">
        <v>3</v>
      </c>
      <c r="P103" s="81" t="s">
        <v>122</v>
      </c>
      <c r="Q103" s="86">
        <v>42769</v>
      </c>
      <c r="R103" s="86">
        <v>42769</v>
      </c>
      <c r="S103" s="81" t="s">
        <v>123</v>
      </c>
      <c r="T103" s="202">
        <f t="shared" si="6"/>
        <v>42784</v>
      </c>
      <c r="U103" s="86">
        <v>42782</v>
      </c>
      <c r="V103" s="128">
        <f t="shared" si="3"/>
        <v>13</v>
      </c>
      <c r="W103" s="205" t="str">
        <f t="shared" si="5"/>
        <v>в срок</v>
      </c>
      <c r="X103" s="17"/>
    </row>
    <row r="104" spans="1:24" ht="62.25" customHeight="1" x14ac:dyDescent="0.25">
      <c r="A104" s="167">
        <v>1</v>
      </c>
      <c r="B104" s="89">
        <v>87</v>
      </c>
      <c r="C104" s="81" t="s">
        <v>194</v>
      </c>
      <c r="D104" s="81" t="s">
        <v>126</v>
      </c>
      <c r="E104" s="155" t="s">
        <v>942</v>
      </c>
      <c r="F104" s="129" t="s">
        <v>445</v>
      </c>
      <c r="G104" s="129" t="s">
        <v>208</v>
      </c>
      <c r="H104" s="84" t="s">
        <v>446</v>
      </c>
      <c r="I104" s="133"/>
      <c r="J104" s="102" t="s">
        <v>834</v>
      </c>
      <c r="K104" s="86">
        <v>42794</v>
      </c>
      <c r="L104" s="84" t="s">
        <v>198</v>
      </c>
      <c r="M104" s="121">
        <v>5</v>
      </c>
      <c r="N104" s="81">
        <v>0.4</v>
      </c>
      <c r="O104" s="81">
        <v>3</v>
      </c>
      <c r="P104" s="81" t="s">
        <v>122</v>
      </c>
      <c r="Q104" s="86">
        <v>42794</v>
      </c>
      <c r="R104" s="86">
        <v>42794</v>
      </c>
      <c r="S104" s="81" t="s">
        <v>123</v>
      </c>
      <c r="T104" s="202">
        <f t="shared" si="6"/>
        <v>42809</v>
      </c>
      <c r="U104" s="86">
        <v>42800</v>
      </c>
      <c r="V104" s="128">
        <f t="shared" si="3"/>
        <v>6</v>
      </c>
      <c r="W104" s="205" t="str">
        <f t="shared" si="5"/>
        <v>в срок</v>
      </c>
      <c r="X104" s="17"/>
    </row>
    <row r="105" spans="1:24" ht="62.25" customHeight="1" x14ac:dyDescent="0.25">
      <c r="A105" s="167">
        <v>1</v>
      </c>
      <c r="B105" s="89">
        <v>88</v>
      </c>
      <c r="C105" s="81" t="s">
        <v>194</v>
      </c>
      <c r="D105" s="81" t="s">
        <v>126</v>
      </c>
      <c r="E105" s="155" t="s">
        <v>942</v>
      </c>
      <c r="F105" s="84" t="s">
        <v>447</v>
      </c>
      <c r="G105" s="135" t="s">
        <v>448</v>
      </c>
      <c r="H105" s="84" t="s">
        <v>453</v>
      </c>
      <c r="I105" s="90"/>
      <c r="J105" s="102" t="s">
        <v>835</v>
      </c>
      <c r="K105" s="86">
        <v>42810</v>
      </c>
      <c r="L105" s="84" t="s">
        <v>198</v>
      </c>
      <c r="M105" s="170">
        <v>15</v>
      </c>
      <c r="N105" s="81">
        <v>0.4</v>
      </c>
      <c r="O105" s="81">
        <v>3</v>
      </c>
      <c r="P105" s="81" t="s">
        <v>122</v>
      </c>
      <c r="Q105" s="86">
        <v>42810</v>
      </c>
      <c r="R105" s="86">
        <v>42810</v>
      </c>
      <c r="S105" s="81" t="s">
        <v>123</v>
      </c>
      <c r="T105" s="202">
        <f t="shared" si="6"/>
        <v>42825</v>
      </c>
      <c r="U105" s="86">
        <v>42821</v>
      </c>
      <c r="V105" s="128">
        <f t="shared" si="3"/>
        <v>11</v>
      </c>
      <c r="W105" s="205" t="str">
        <f t="shared" si="5"/>
        <v>в срок</v>
      </c>
      <c r="X105" s="17"/>
    </row>
    <row r="106" spans="1:24" ht="62.25" customHeight="1" x14ac:dyDescent="0.25">
      <c r="A106" s="167">
        <v>1</v>
      </c>
      <c r="B106" s="89">
        <v>89</v>
      </c>
      <c r="C106" s="81" t="s">
        <v>194</v>
      </c>
      <c r="D106" s="81" t="s">
        <v>126</v>
      </c>
      <c r="E106" s="155" t="s">
        <v>942</v>
      </c>
      <c r="F106" s="84" t="s">
        <v>449</v>
      </c>
      <c r="G106" s="135" t="s">
        <v>208</v>
      </c>
      <c r="H106" s="84" t="s">
        <v>446</v>
      </c>
      <c r="I106" s="90"/>
      <c r="J106" s="102" t="s">
        <v>836</v>
      </c>
      <c r="K106" s="86">
        <v>42814</v>
      </c>
      <c r="L106" s="84" t="s">
        <v>198</v>
      </c>
      <c r="M106" s="170">
        <v>5</v>
      </c>
      <c r="N106" s="81">
        <v>0.4</v>
      </c>
      <c r="O106" s="81">
        <v>3</v>
      </c>
      <c r="P106" s="81" t="s">
        <v>122</v>
      </c>
      <c r="Q106" s="86">
        <v>42814</v>
      </c>
      <c r="R106" s="86">
        <v>42814</v>
      </c>
      <c r="S106" s="81" t="s">
        <v>123</v>
      </c>
      <c r="T106" s="202">
        <f t="shared" si="6"/>
        <v>42829</v>
      </c>
      <c r="U106" s="98">
        <v>42824</v>
      </c>
      <c r="V106" s="128">
        <f t="shared" ref="V106:V169" si="7">U106-R106</f>
        <v>10</v>
      </c>
      <c r="W106" s="205" t="str">
        <f t="shared" si="5"/>
        <v>в срок</v>
      </c>
      <c r="X106" s="17"/>
    </row>
    <row r="107" spans="1:24" ht="62.25" customHeight="1" x14ac:dyDescent="0.25">
      <c r="A107" s="167">
        <v>1</v>
      </c>
      <c r="B107" s="89">
        <v>90</v>
      </c>
      <c r="C107" s="81" t="s">
        <v>194</v>
      </c>
      <c r="D107" s="81" t="s">
        <v>126</v>
      </c>
      <c r="E107" s="155" t="s">
        <v>942</v>
      </c>
      <c r="F107" s="136" t="s">
        <v>450</v>
      </c>
      <c r="G107" s="135" t="s">
        <v>208</v>
      </c>
      <c r="H107" s="84" t="s">
        <v>446</v>
      </c>
      <c r="I107" s="90"/>
      <c r="J107" s="102" t="s">
        <v>837</v>
      </c>
      <c r="K107" s="86">
        <v>42814</v>
      </c>
      <c r="L107" s="84" t="s">
        <v>198</v>
      </c>
      <c r="M107" s="170">
        <v>5</v>
      </c>
      <c r="N107" s="81">
        <v>0.4</v>
      </c>
      <c r="O107" s="81">
        <v>3</v>
      </c>
      <c r="P107" s="81" t="s">
        <v>122</v>
      </c>
      <c r="Q107" s="86">
        <v>42814</v>
      </c>
      <c r="R107" s="86">
        <v>42814</v>
      </c>
      <c r="S107" s="81" t="s">
        <v>123</v>
      </c>
      <c r="T107" s="202">
        <f t="shared" si="6"/>
        <v>42829</v>
      </c>
      <c r="U107" s="98">
        <v>42827</v>
      </c>
      <c r="V107" s="128">
        <f t="shared" si="7"/>
        <v>13</v>
      </c>
      <c r="W107" s="205" t="str">
        <f t="shared" si="5"/>
        <v>в срок</v>
      </c>
      <c r="X107" s="17"/>
    </row>
    <row r="108" spans="1:24" ht="62.25" customHeight="1" x14ac:dyDescent="0.25">
      <c r="A108" s="167">
        <v>1</v>
      </c>
      <c r="B108" s="89">
        <v>91</v>
      </c>
      <c r="C108" s="81" t="s">
        <v>194</v>
      </c>
      <c r="D108" s="81" t="s">
        <v>126</v>
      </c>
      <c r="E108" s="155" t="s">
        <v>942</v>
      </c>
      <c r="F108" s="135" t="s">
        <v>451</v>
      </c>
      <c r="G108" s="135" t="s">
        <v>208</v>
      </c>
      <c r="H108" s="84" t="s">
        <v>446</v>
      </c>
      <c r="I108" s="90"/>
      <c r="J108" s="102" t="s">
        <v>838</v>
      </c>
      <c r="K108" s="86">
        <v>42815</v>
      </c>
      <c r="L108" s="84" t="s">
        <v>198</v>
      </c>
      <c r="M108" s="170">
        <v>5</v>
      </c>
      <c r="N108" s="81">
        <v>0.4</v>
      </c>
      <c r="O108" s="81">
        <v>3</v>
      </c>
      <c r="P108" s="81" t="s">
        <v>122</v>
      </c>
      <c r="Q108" s="86">
        <v>42815</v>
      </c>
      <c r="R108" s="86">
        <v>42815</v>
      </c>
      <c r="S108" s="81" t="s">
        <v>123</v>
      </c>
      <c r="T108" s="202">
        <f t="shared" si="6"/>
        <v>42830</v>
      </c>
      <c r="U108" s="98">
        <v>42827</v>
      </c>
      <c r="V108" s="128">
        <f t="shared" si="7"/>
        <v>12</v>
      </c>
      <c r="W108" s="205" t="str">
        <f t="shared" si="5"/>
        <v>в срок</v>
      </c>
      <c r="X108" s="17"/>
    </row>
    <row r="109" spans="1:24" ht="62.25" customHeight="1" x14ac:dyDescent="0.25">
      <c r="A109" s="167">
        <v>1</v>
      </c>
      <c r="B109" s="89">
        <v>92</v>
      </c>
      <c r="C109" s="81" t="s">
        <v>194</v>
      </c>
      <c r="D109" s="81" t="s">
        <v>126</v>
      </c>
      <c r="E109" s="155" t="s">
        <v>942</v>
      </c>
      <c r="F109" s="135" t="s">
        <v>452</v>
      </c>
      <c r="G109" s="135" t="s">
        <v>208</v>
      </c>
      <c r="H109" s="84" t="s">
        <v>446</v>
      </c>
      <c r="I109" s="90"/>
      <c r="J109" s="102" t="s">
        <v>839</v>
      </c>
      <c r="K109" s="118">
        <v>42815</v>
      </c>
      <c r="L109" s="84" t="s">
        <v>198</v>
      </c>
      <c r="M109" s="170">
        <v>5</v>
      </c>
      <c r="N109" s="81">
        <v>0.4</v>
      </c>
      <c r="O109" s="81">
        <v>3</v>
      </c>
      <c r="P109" s="81" t="s">
        <v>122</v>
      </c>
      <c r="Q109" s="118">
        <v>42815</v>
      </c>
      <c r="R109" s="118">
        <v>42815</v>
      </c>
      <c r="S109" s="81" t="s">
        <v>123</v>
      </c>
      <c r="T109" s="202">
        <f t="shared" si="6"/>
        <v>42830</v>
      </c>
      <c r="U109" s="98">
        <v>42827</v>
      </c>
      <c r="V109" s="128">
        <f t="shared" si="7"/>
        <v>12</v>
      </c>
      <c r="W109" s="205" t="str">
        <f t="shared" si="5"/>
        <v>в срок</v>
      </c>
      <c r="X109" s="17"/>
    </row>
    <row r="110" spans="1:24" ht="62.25" customHeight="1" x14ac:dyDescent="0.25">
      <c r="A110" s="167">
        <v>1</v>
      </c>
      <c r="B110" s="89">
        <v>93</v>
      </c>
      <c r="C110" s="81" t="s">
        <v>194</v>
      </c>
      <c r="D110" s="81" t="s">
        <v>126</v>
      </c>
      <c r="E110" s="155" t="s">
        <v>942</v>
      </c>
      <c r="F110" s="84" t="s">
        <v>454</v>
      </c>
      <c r="G110" s="135" t="s">
        <v>448</v>
      </c>
      <c r="H110" s="84" t="s">
        <v>444</v>
      </c>
      <c r="I110" s="90"/>
      <c r="J110" s="102" t="s">
        <v>840</v>
      </c>
      <c r="K110" s="86">
        <v>42828</v>
      </c>
      <c r="L110" s="84" t="s">
        <v>198</v>
      </c>
      <c r="M110" s="121">
        <v>15</v>
      </c>
      <c r="N110" s="81">
        <v>0.4</v>
      </c>
      <c r="O110" s="81">
        <v>3</v>
      </c>
      <c r="P110" s="81" t="s">
        <v>122</v>
      </c>
      <c r="Q110" s="86">
        <v>42828</v>
      </c>
      <c r="R110" s="86">
        <v>42828</v>
      </c>
      <c r="S110" s="81" t="s">
        <v>123</v>
      </c>
      <c r="T110" s="202">
        <f t="shared" si="6"/>
        <v>42843</v>
      </c>
      <c r="U110" s="86">
        <v>42842</v>
      </c>
      <c r="V110" s="128">
        <f t="shared" si="7"/>
        <v>14</v>
      </c>
      <c r="W110" s="205" t="str">
        <f t="shared" si="5"/>
        <v>в срок</v>
      </c>
      <c r="X110" s="17"/>
    </row>
    <row r="111" spans="1:24" ht="62.25" customHeight="1" x14ac:dyDescent="0.25">
      <c r="A111" s="167">
        <v>1</v>
      </c>
      <c r="B111" s="89">
        <v>94</v>
      </c>
      <c r="C111" s="81" t="s">
        <v>194</v>
      </c>
      <c r="D111" s="81" t="s">
        <v>126</v>
      </c>
      <c r="E111" s="155" t="s">
        <v>942</v>
      </c>
      <c r="F111" s="84" t="s">
        <v>455</v>
      </c>
      <c r="G111" s="135" t="s">
        <v>208</v>
      </c>
      <c r="H111" s="84" t="s">
        <v>444</v>
      </c>
      <c r="I111" s="90"/>
      <c r="J111" s="102" t="s">
        <v>841</v>
      </c>
      <c r="K111" s="86">
        <v>42828</v>
      </c>
      <c r="L111" s="84" t="s">
        <v>198</v>
      </c>
      <c r="M111" s="121">
        <v>15</v>
      </c>
      <c r="N111" s="81">
        <v>0.4</v>
      </c>
      <c r="O111" s="81">
        <v>3</v>
      </c>
      <c r="P111" s="81" t="s">
        <v>122</v>
      </c>
      <c r="Q111" s="86">
        <v>42828</v>
      </c>
      <c r="R111" s="86">
        <v>42828</v>
      </c>
      <c r="S111" s="81" t="s">
        <v>123</v>
      </c>
      <c r="T111" s="202">
        <f t="shared" si="6"/>
        <v>42843</v>
      </c>
      <c r="U111" s="86">
        <v>42842</v>
      </c>
      <c r="V111" s="128">
        <f t="shared" si="7"/>
        <v>14</v>
      </c>
      <c r="W111" s="205" t="str">
        <f t="shared" si="5"/>
        <v>в срок</v>
      </c>
      <c r="X111" s="17"/>
    </row>
    <row r="112" spans="1:24" ht="62.25" customHeight="1" x14ac:dyDescent="0.25">
      <c r="A112" s="167">
        <v>1</v>
      </c>
      <c r="B112" s="89">
        <v>95</v>
      </c>
      <c r="C112" s="81" t="s">
        <v>194</v>
      </c>
      <c r="D112" s="81" t="s">
        <v>126</v>
      </c>
      <c r="E112" s="129" t="s">
        <v>943</v>
      </c>
      <c r="F112" s="84" t="s">
        <v>456</v>
      </c>
      <c r="G112" s="135" t="s">
        <v>208</v>
      </c>
      <c r="H112" s="84" t="s">
        <v>457</v>
      </c>
      <c r="I112" s="90"/>
      <c r="J112" s="102" t="s">
        <v>842</v>
      </c>
      <c r="K112" s="86">
        <v>42867</v>
      </c>
      <c r="L112" s="84" t="s">
        <v>198</v>
      </c>
      <c r="M112" s="121">
        <v>320</v>
      </c>
      <c r="N112" s="81">
        <v>6</v>
      </c>
      <c r="O112" s="81">
        <v>3</v>
      </c>
      <c r="P112" s="81" t="s">
        <v>122</v>
      </c>
      <c r="Q112" s="86">
        <v>42867</v>
      </c>
      <c r="R112" s="86">
        <v>42867</v>
      </c>
      <c r="S112" s="81" t="s">
        <v>123</v>
      </c>
      <c r="T112" s="202">
        <f>R112+30</f>
        <v>42897</v>
      </c>
      <c r="U112" s="86">
        <v>42872</v>
      </c>
      <c r="V112" s="128">
        <f t="shared" si="7"/>
        <v>5</v>
      </c>
      <c r="W112" s="205" t="str">
        <f t="shared" si="5"/>
        <v>в срок</v>
      </c>
      <c r="X112" s="17"/>
    </row>
    <row r="113" spans="1:24" ht="62.25" customHeight="1" x14ac:dyDescent="0.25">
      <c r="A113" s="167">
        <v>1</v>
      </c>
      <c r="B113" s="89">
        <v>96</v>
      </c>
      <c r="C113" s="81" t="s">
        <v>194</v>
      </c>
      <c r="D113" s="81" t="s">
        <v>126</v>
      </c>
      <c r="E113" s="155" t="s">
        <v>942</v>
      </c>
      <c r="F113" s="135" t="s">
        <v>458</v>
      </c>
      <c r="G113" s="135" t="s">
        <v>208</v>
      </c>
      <c r="H113" s="84" t="s">
        <v>444</v>
      </c>
      <c r="I113" s="90"/>
      <c r="J113" s="102" t="s">
        <v>843</v>
      </c>
      <c r="K113" s="86">
        <v>42831</v>
      </c>
      <c r="L113" s="84" t="s">
        <v>198</v>
      </c>
      <c r="M113" s="121">
        <v>15</v>
      </c>
      <c r="N113" s="81">
        <v>0.4</v>
      </c>
      <c r="O113" s="81">
        <v>3</v>
      </c>
      <c r="P113" s="81" t="s">
        <v>122</v>
      </c>
      <c r="Q113" s="86">
        <v>42831</v>
      </c>
      <c r="R113" s="86">
        <v>42831</v>
      </c>
      <c r="S113" s="81" t="s">
        <v>123</v>
      </c>
      <c r="T113" s="202">
        <f t="shared" ref="T113:T146" si="8">R113+15</f>
        <v>42846</v>
      </c>
      <c r="U113" s="86">
        <v>42845</v>
      </c>
      <c r="V113" s="128">
        <f t="shared" si="7"/>
        <v>14</v>
      </c>
      <c r="W113" s="205" t="str">
        <f t="shared" si="5"/>
        <v>в срок</v>
      </c>
      <c r="X113" s="17"/>
    </row>
    <row r="114" spans="1:24" ht="62.25" customHeight="1" x14ac:dyDescent="0.25">
      <c r="A114" s="167">
        <v>1</v>
      </c>
      <c r="B114" s="89">
        <v>97</v>
      </c>
      <c r="C114" s="81" t="s">
        <v>194</v>
      </c>
      <c r="D114" s="81" t="s">
        <v>126</v>
      </c>
      <c r="E114" s="155" t="s">
        <v>942</v>
      </c>
      <c r="F114" s="84" t="s">
        <v>459</v>
      </c>
      <c r="G114" s="135" t="s">
        <v>178</v>
      </c>
      <c r="H114" s="84" t="s">
        <v>460</v>
      </c>
      <c r="I114" s="90"/>
      <c r="J114" s="102" t="s">
        <v>844</v>
      </c>
      <c r="K114" s="86">
        <v>42831</v>
      </c>
      <c r="L114" s="84" t="s">
        <v>198</v>
      </c>
      <c r="M114" s="121">
        <v>15</v>
      </c>
      <c r="N114" s="81">
        <v>0.4</v>
      </c>
      <c r="O114" s="81">
        <v>3</v>
      </c>
      <c r="P114" s="81" t="s">
        <v>122</v>
      </c>
      <c r="Q114" s="86">
        <v>42831</v>
      </c>
      <c r="R114" s="86">
        <v>42831</v>
      </c>
      <c r="S114" s="81" t="s">
        <v>123</v>
      </c>
      <c r="T114" s="202">
        <f t="shared" si="8"/>
        <v>42846</v>
      </c>
      <c r="U114" s="86">
        <v>42837</v>
      </c>
      <c r="V114" s="128">
        <f t="shared" si="7"/>
        <v>6</v>
      </c>
      <c r="W114" s="205" t="str">
        <f t="shared" si="5"/>
        <v>в срок</v>
      </c>
      <c r="X114" s="17"/>
    </row>
    <row r="115" spans="1:24" ht="62.25" customHeight="1" x14ac:dyDescent="0.25">
      <c r="A115" s="167">
        <v>1</v>
      </c>
      <c r="B115" s="89">
        <v>98</v>
      </c>
      <c r="C115" s="81" t="s">
        <v>194</v>
      </c>
      <c r="D115" s="81" t="s">
        <v>126</v>
      </c>
      <c r="E115" s="155" t="s">
        <v>942</v>
      </c>
      <c r="F115" s="84" t="s">
        <v>461</v>
      </c>
      <c r="G115" s="84" t="s">
        <v>234</v>
      </c>
      <c r="H115" s="84" t="s">
        <v>462</v>
      </c>
      <c r="I115" s="90"/>
      <c r="J115" s="102" t="s">
        <v>845</v>
      </c>
      <c r="K115" s="86">
        <v>42846</v>
      </c>
      <c r="L115" s="84" t="s">
        <v>198</v>
      </c>
      <c r="M115" s="121">
        <v>150</v>
      </c>
      <c r="N115" s="81">
        <v>6</v>
      </c>
      <c r="O115" s="81">
        <v>3</v>
      </c>
      <c r="P115" s="81" t="s">
        <v>122</v>
      </c>
      <c r="Q115" s="86">
        <v>42846</v>
      </c>
      <c r="R115" s="86">
        <v>42846</v>
      </c>
      <c r="S115" s="81" t="s">
        <v>123</v>
      </c>
      <c r="T115" s="202">
        <f t="shared" si="8"/>
        <v>42861</v>
      </c>
      <c r="U115" s="86">
        <v>42848</v>
      </c>
      <c r="V115" s="128">
        <f t="shared" si="7"/>
        <v>2</v>
      </c>
      <c r="W115" s="205" t="str">
        <f t="shared" si="5"/>
        <v>в срок</v>
      </c>
      <c r="X115" s="17"/>
    </row>
    <row r="116" spans="1:24" ht="62.25" customHeight="1" x14ac:dyDescent="0.25">
      <c r="A116" s="167">
        <v>1</v>
      </c>
      <c r="B116" s="89">
        <v>99</v>
      </c>
      <c r="C116" s="81" t="s">
        <v>194</v>
      </c>
      <c r="D116" s="81" t="s">
        <v>126</v>
      </c>
      <c r="E116" s="155" t="s">
        <v>942</v>
      </c>
      <c r="F116" s="84" t="s">
        <v>463</v>
      </c>
      <c r="G116" s="84" t="s">
        <v>208</v>
      </c>
      <c r="H116" s="84" t="s">
        <v>474</v>
      </c>
      <c r="I116" s="90"/>
      <c r="J116" s="102" t="s">
        <v>846</v>
      </c>
      <c r="K116" s="86">
        <v>42859</v>
      </c>
      <c r="L116" s="84" t="s">
        <v>198</v>
      </c>
      <c r="M116" s="121">
        <v>15</v>
      </c>
      <c r="N116" s="81">
        <v>0.4</v>
      </c>
      <c r="O116" s="81">
        <v>3</v>
      </c>
      <c r="P116" s="81" t="s">
        <v>122</v>
      </c>
      <c r="Q116" s="86">
        <v>42859</v>
      </c>
      <c r="R116" s="86">
        <v>42859</v>
      </c>
      <c r="S116" s="81" t="s">
        <v>123</v>
      </c>
      <c r="T116" s="202">
        <f t="shared" si="8"/>
        <v>42874</v>
      </c>
      <c r="U116" s="86">
        <v>42872</v>
      </c>
      <c r="V116" s="128">
        <f t="shared" si="7"/>
        <v>13</v>
      </c>
      <c r="W116" s="205" t="str">
        <f t="shared" si="5"/>
        <v>в срок</v>
      </c>
      <c r="X116" s="17"/>
    </row>
    <row r="117" spans="1:24" ht="62.25" customHeight="1" x14ac:dyDescent="0.25">
      <c r="A117" s="167">
        <v>1</v>
      </c>
      <c r="B117" s="89">
        <v>100</v>
      </c>
      <c r="C117" s="81" t="s">
        <v>194</v>
      </c>
      <c r="D117" s="81" t="s">
        <v>126</v>
      </c>
      <c r="E117" s="155" t="s">
        <v>942</v>
      </c>
      <c r="F117" s="84" t="s">
        <v>464</v>
      </c>
      <c r="G117" s="84" t="s">
        <v>208</v>
      </c>
      <c r="H117" s="84" t="s">
        <v>475</v>
      </c>
      <c r="I117" s="90"/>
      <c r="J117" s="102" t="s">
        <v>847</v>
      </c>
      <c r="K117" s="86">
        <v>42870</v>
      </c>
      <c r="L117" s="84" t="s">
        <v>198</v>
      </c>
      <c r="M117" s="121">
        <v>5</v>
      </c>
      <c r="N117" s="81">
        <v>0.4</v>
      </c>
      <c r="O117" s="81">
        <v>3</v>
      </c>
      <c r="P117" s="81" t="s">
        <v>122</v>
      </c>
      <c r="Q117" s="86">
        <v>42870</v>
      </c>
      <c r="R117" s="86">
        <v>42870</v>
      </c>
      <c r="S117" s="81" t="s">
        <v>123</v>
      </c>
      <c r="T117" s="202">
        <f t="shared" si="8"/>
        <v>42885</v>
      </c>
      <c r="U117" s="86">
        <v>42879</v>
      </c>
      <c r="V117" s="128">
        <f t="shared" si="7"/>
        <v>9</v>
      </c>
      <c r="W117" s="205" t="str">
        <f t="shared" si="5"/>
        <v>в срок</v>
      </c>
      <c r="X117" s="17"/>
    </row>
    <row r="118" spans="1:24" ht="62.25" customHeight="1" x14ac:dyDescent="0.25">
      <c r="A118" s="167">
        <v>1</v>
      </c>
      <c r="B118" s="89">
        <v>101</v>
      </c>
      <c r="C118" s="81" t="s">
        <v>194</v>
      </c>
      <c r="D118" s="81" t="s">
        <v>126</v>
      </c>
      <c r="E118" s="155" t="s">
        <v>942</v>
      </c>
      <c r="F118" s="84" t="s">
        <v>465</v>
      </c>
      <c r="G118" s="84" t="s">
        <v>208</v>
      </c>
      <c r="H118" s="84" t="s">
        <v>476</v>
      </c>
      <c r="I118" s="90"/>
      <c r="J118" s="102" t="s">
        <v>848</v>
      </c>
      <c r="K118" s="86">
        <v>42873</v>
      </c>
      <c r="L118" s="84" t="s">
        <v>198</v>
      </c>
      <c r="M118" s="121">
        <v>15</v>
      </c>
      <c r="N118" s="81">
        <v>0.4</v>
      </c>
      <c r="O118" s="81">
        <v>3</v>
      </c>
      <c r="P118" s="81" t="s">
        <v>122</v>
      </c>
      <c r="Q118" s="86">
        <v>42873</v>
      </c>
      <c r="R118" s="86">
        <v>42873</v>
      </c>
      <c r="S118" s="81" t="s">
        <v>123</v>
      </c>
      <c r="T118" s="202">
        <f t="shared" si="8"/>
        <v>42888</v>
      </c>
      <c r="U118" s="86">
        <v>42879</v>
      </c>
      <c r="V118" s="128">
        <f t="shared" si="7"/>
        <v>6</v>
      </c>
      <c r="W118" s="205" t="str">
        <f t="shared" si="5"/>
        <v>в срок</v>
      </c>
      <c r="X118" s="17"/>
    </row>
    <row r="119" spans="1:24" ht="62.25" customHeight="1" x14ac:dyDescent="0.25">
      <c r="A119" s="167">
        <v>1</v>
      </c>
      <c r="B119" s="89">
        <v>102</v>
      </c>
      <c r="C119" s="81" t="s">
        <v>194</v>
      </c>
      <c r="D119" s="81" t="s">
        <v>126</v>
      </c>
      <c r="E119" s="155" t="s">
        <v>942</v>
      </c>
      <c r="F119" s="84" t="s">
        <v>466</v>
      </c>
      <c r="G119" s="84" t="s">
        <v>208</v>
      </c>
      <c r="H119" s="84" t="s">
        <v>444</v>
      </c>
      <c r="I119" s="90"/>
      <c r="J119" s="102" t="s">
        <v>849</v>
      </c>
      <c r="K119" s="86">
        <v>42873</v>
      </c>
      <c r="L119" s="84" t="s">
        <v>198</v>
      </c>
      <c r="M119" s="121">
        <v>5</v>
      </c>
      <c r="N119" s="81">
        <v>0.4</v>
      </c>
      <c r="O119" s="81">
        <v>3</v>
      </c>
      <c r="P119" s="81" t="s">
        <v>122</v>
      </c>
      <c r="Q119" s="86">
        <v>42873</v>
      </c>
      <c r="R119" s="86">
        <v>42873</v>
      </c>
      <c r="S119" s="81" t="s">
        <v>123</v>
      </c>
      <c r="T119" s="202">
        <f t="shared" si="8"/>
        <v>42888</v>
      </c>
      <c r="U119" s="86">
        <v>42879</v>
      </c>
      <c r="V119" s="128">
        <f t="shared" si="7"/>
        <v>6</v>
      </c>
      <c r="W119" s="205" t="str">
        <f t="shared" si="5"/>
        <v>в срок</v>
      </c>
      <c r="X119" s="17"/>
    </row>
    <row r="120" spans="1:24" ht="62.25" customHeight="1" x14ac:dyDescent="0.25">
      <c r="A120" s="167">
        <v>1</v>
      </c>
      <c r="B120" s="89">
        <v>103</v>
      </c>
      <c r="C120" s="81" t="s">
        <v>194</v>
      </c>
      <c r="D120" s="81" t="s">
        <v>126</v>
      </c>
      <c r="E120" s="155" t="s">
        <v>942</v>
      </c>
      <c r="F120" s="84" t="s">
        <v>466</v>
      </c>
      <c r="G120" s="84" t="s">
        <v>208</v>
      </c>
      <c r="H120" s="84" t="s">
        <v>444</v>
      </c>
      <c r="I120" s="90"/>
      <c r="J120" s="102" t="s">
        <v>850</v>
      </c>
      <c r="K120" s="86">
        <v>42873</v>
      </c>
      <c r="L120" s="84" t="s">
        <v>198</v>
      </c>
      <c r="M120" s="121">
        <v>5</v>
      </c>
      <c r="N120" s="81">
        <v>0.4</v>
      </c>
      <c r="O120" s="81">
        <v>3</v>
      </c>
      <c r="P120" s="81" t="s">
        <v>122</v>
      </c>
      <c r="Q120" s="86">
        <v>42873</v>
      </c>
      <c r="R120" s="86">
        <v>42873</v>
      </c>
      <c r="S120" s="81" t="s">
        <v>123</v>
      </c>
      <c r="T120" s="202">
        <f t="shared" si="8"/>
        <v>42888</v>
      </c>
      <c r="U120" s="86">
        <v>42879</v>
      </c>
      <c r="V120" s="128">
        <f t="shared" si="7"/>
        <v>6</v>
      </c>
      <c r="W120" s="205" t="str">
        <f t="shared" si="5"/>
        <v>в срок</v>
      </c>
      <c r="X120" s="17"/>
    </row>
    <row r="121" spans="1:24" ht="62.25" customHeight="1" x14ac:dyDescent="0.25">
      <c r="A121" s="167">
        <v>1</v>
      </c>
      <c r="B121" s="89">
        <v>104</v>
      </c>
      <c r="C121" s="81" t="s">
        <v>194</v>
      </c>
      <c r="D121" s="81" t="s">
        <v>126</v>
      </c>
      <c r="E121" s="155" t="s">
        <v>942</v>
      </c>
      <c r="F121" s="84" t="s">
        <v>466</v>
      </c>
      <c r="G121" s="84" t="s">
        <v>208</v>
      </c>
      <c r="H121" s="84" t="s">
        <v>444</v>
      </c>
      <c r="I121" s="90"/>
      <c r="J121" s="102" t="s">
        <v>851</v>
      </c>
      <c r="K121" s="86">
        <v>42873</v>
      </c>
      <c r="L121" s="84" t="s">
        <v>198</v>
      </c>
      <c r="M121" s="121">
        <v>5</v>
      </c>
      <c r="N121" s="81">
        <v>0.4</v>
      </c>
      <c r="O121" s="81">
        <v>3</v>
      </c>
      <c r="P121" s="81" t="s">
        <v>122</v>
      </c>
      <c r="Q121" s="86">
        <v>42873</v>
      </c>
      <c r="R121" s="86">
        <v>42873</v>
      </c>
      <c r="S121" s="81" t="s">
        <v>123</v>
      </c>
      <c r="T121" s="202">
        <f t="shared" si="8"/>
        <v>42888</v>
      </c>
      <c r="U121" s="86">
        <v>42879</v>
      </c>
      <c r="V121" s="128">
        <f t="shared" si="7"/>
        <v>6</v>
      </c>
      <c r="W121" s="205" t="str">
        <f t="shared" si="5"/>
        <v>в срок</v>
      </c>
      <c r="X121" s="17"/>
    </row>
    <row r="122" spans="1:24" ht="62.25" customHeight="1" x14ac:dyDescent="0.25">
      <c r="A122" s="167">
        <v>1</v>
      </c>
      <c r="B122" s="89">
        <v>105</v>
      </c>
      <c r="C122" s="81" t="s">
        <v>194</v>
      </c>
      <c r="D122" s="81" t="s">
        <v>126</v>
      </c>
      <c r="E122" s="155" t="s">
        <v>942</v>
      </c>
      <c r="F122" s="84" t="s">
        <v>466</v>
      </c>
      <c r="G122" s="84" t="s">
        <v>208</v>
      </c>
      <c r="H122" s="84" t="s">
        <v>444</v>
      </c>
      <c r="I122" s="90"/>
      <c r="J122" s="102" t="s">
        <v>852</v>
      </c>
      <c r="K122" s="86">
        <v>42873</v>
      </c>
      <c r="L122" s="84" t="s">
        <v>198</v>
      </c>
      <c r="M122" s="121">
        <v>5</v>
      </c>
      <c r="N122" s="81">
        <v>0.4</v>
      </c>
      <c r="O122" s="81">
        <v>3</v>
      </c>
      <c r="P122" s="81" t="s">
        <v>122</v>
      </c>
      <c r="Q122" s="86">
        <v>42873</v>
      </c>
      <c r="R122" s="86">
        <v>42873</v>
      </c>
      <c r="S122" s="81" t="s">
        <v>123</v>
      </c>
      <c r="T122" s="202">
        <f t="shared" si="8"/>
        <v>42888</v>
      </c>
      <c r="U122" s="86">
        <v>42879</v>
      </c>
      <c r="V122" s="128">
        <f t="shared" si="7"/>
        <v>6</v>
      </c>
      <c r="W122" s="205" t="str">
        <f t="shared" si="5"/>
        <v>в срок</v>
      </c>
      <c r="X122" s="17"/>
    </row>
    <row r="123" spans="1:24" ht="62.25" customHeight="1" x14ac:dyDescent="0.25">
      <c r="A123" s="167">
        <v>1</v>
      </c>
      <c r="B123" s="89">
        <v>106</v>
      </c>
      <c r="C123" s="81" t="s">
        <v>194</v>
      </c>
      <c r="D123" s="81" t="s">
        <v>126</v>
      </c>
      <c r="E123" s="155" t="s">
        <v>942</v>
      </c>
      <c r="F123" s="84" t="s">
        <v>466</v>
      </c>
      <c r="G123" s="84" t="s">
        <v>208</v>
      </c>
      <c r="H123" s="84" t="s">
        <v>444</v>
      </c>
      <c r="I123" s="90"/>
      <c r="J123" s="102" t="s">
        <v>853</v>
      </c>
      <c r="K123" s="86">
        <v>42873</v>
      </c>
      <c r="L123" s="84" t="s">
        <v>198</v>
      </c>
      <c r="M123" s="121">
        <v>5</v>
      </c>
      <c r="N123" s="81">
        <v>0.4</v>
      </c>
      <c r="O123" s="81">
        <v>3</v>
      </c>
      <c r="P123" s="81" t="s">
        <v>122</v>
      </c>
      <c r="Q123" s="86">
        <v>42873</v>
      </c>
      <c r="R123" s="86">
        <v>42873</v>
      </c>
      <c r="S123" s="81" t="s">
        <v>123</v>
      </c>
      <c r="T123" s="202">
        <f t="shared" si="8"/>
        <v>42888</v>
      </c>
      <c r="U123" s="86">
        <v>42879</v>
      </c>
      <c r="V123" s="128">
        <f t="shared" si="7"/>
        <v>6</v>
      </c>
      <c r="W123" s="205" t="str">
        <f t="shared" si="5"/>
        <v>в срок</v>
      </c>
      <c r="X123" s="17"/>
    </row>
    <row r="124" spans="1:24" ht="62.25" customHeight="1" x14ac:dyDescent="0.25">
      <c r="A124" s="167">
        <v>1</v>
      </c>
      <c r="B124" s="89">
        <v>107</v>
      </c>
      <c r="C124" s="81" t="s">
        <v>194</v>
      </c>
      <c r="D124" s="81" t="s">
        <v>126</v>
      </c>
      <c r="E124" s="155" t="s">
        <v>942</v>
      </c>
      <c r="F124" s="84" t="s">
        <v>466</v>
      </c>
      <c r="G124" s="84" t="s">
        <v>208</v>
      </c>
      <c r="H124" s="84" t="s">
        <v>444</v>
      </c>
      <c r="I124" s="90"/>
      <c r="J124" s="102" t="s">
        <v>854</v>
      </c>
      <c r="K124" s="86">
        <v>42873</v>
      </c>
      <c r="L124" s="84" t="s">
        <v>198</v>
      </c>
      <c r="M124" s="121">
        <v>5</v>
      </c>
      <c r="N124" s="81">
        <v>0.4</v>
      </c>
      <c r="O124" s="81">
        <v>3</v>
      </c>
      <c r="P124" s="81" t="s">
        <v>122</v>
      </c>
      <c r="Q124" s="86">
        <v>42873</v>
      </c>
      <c r="R124" s="86">
        <v>42873</v>
      </c>
      <c r="S124" s="81" t="s">
        <v>123</v>
      </c>
      <c r="T124" s="202">
        <f t="shared" si="8"/>
        <v>42888</v>
      </c>
      <c r="U124" s="86">
        <v>42879</v>
      </c>
      <c r="V124" s="128">
        <f t="shared" si="7"/>
        <v>6</v>
      </c>
      <c r="W124" s="205" t="str">
        <f t="shared" si="5"/>
        <v>в срок</v>
      </c>
      <c r="X124" s="17"/>
    </row>
    <row r="125" spans="1:24" ht="62.25" customHeight="1" x14ac:dyDescent="0.25">
      <c r="A125" s="167">
        <v>1</v>
      </c>
      <c r="B125" s="89">
        <v>108</v>
      </c>
      <c r="C125" s="81" t="s">
        <v>194</v>
      </c>
      <c r="D125" s="81" t="s">
        <v>126</v>
      </c>
      <c r="E125" s="155" t="s">
        <v>942</v>
      </c>
      <c r="F125" s="84" t="s">
        <v>466</v>
      </c>
      <c r="G125" s="84" t="s">
        <v>208</v>
      </c>
      <c r="H125" s="84" t="s">
        <v>444</v>
      </c>
      <c r="I125" s="90"/>
      <c r="J125" s="102" t="s">
        <v>855</v>
      </c>
      <c r="K125" s="86">
        <v>42873</v>
      </c>
      <c r="L125" s="84" t="s">
        <v>198</v>
      </c>
      <c r="M125" s="121">
        <v>5</v>
      </c>
      <c r="N125" s="81">
        <v>0.4</v>
      </c>
      <c r="O125" s="81">
        <v>3</v>
      </c>
      <c r="P125" s="81" t="s">
        <v>122</v>
      </c>
      <c r="Q125" s="86">
        <v>42873</v>
      </c>
      <c r="R125" s="86">
        <v>42873</v>
      </c>
      <c r="S125" s="81" t="s">
        <v>123</v>
      </c>
      <c r="T125" s="202">
        <f t="shared" si="8"/>
        <v>42888</v>
      </c>
      <c r="U125" s="86">
        <v>42879</v>
      </c>
      <c r="V125" s="128">
        <f t="shared" si="7"/>
        <v>6</v>
      </c>
      <c r="W125" s="205" t="str">
        <f t="shared" si="5"/>
        <v>в срок</v>
      </c>
      <c r="X125" s="17"/>
    </row>
    <row r="126" spans="1:24" ht="62.25" customHeight="1" x14ac:dyDescent="0.25">
      <c r="A126" s="167">
        <v>1</v>
      </c>
      <c r="B126" s="89">
        <v>109</v>
      </c>
      <c r="C126" s="81" t="s">
        <v>194</v>
      </c>
      <c r="D126" s="81" t="s">
        <v>126</v>
      </c>
      <c r="E126" s="155" t="s">
        <v>942</v>
      </c>
      <c r="F126" s="84" t="s">
        <v>466</v>
      </c>
      <c r="G126" s="84" t="s">
        <v>208</v>
      </c>
      <c r="H126" s="84" t="s">
        <v>444</v>
      </c>
      <c r="I126" s="90"/>
      <c r="J126" s="102" t="s">
        <v>856</v>
      </c>
      <c r="K126" s="86">
        <v>42873</v>
      </c>
      <c r="L126" s="84" t="s">
        <v>198</v>
      </c>
      <c r="M126" s="121">
        <v>5</v>
      </c>
      <c r="N126" s="81">
        <v>0.4</v>
      </c>
      <c r="O126" s="81">
        <v>3</v>
      </c>
      <c r="P126" s="81" t="s">
        <v>122</v>
      </c>
      <c r="Q126" s="86">
        <v>42873</v>
      </c>
      <c r="R126" s="86">
        <v>42873</v>
      </c>
      <c r="S126" s="81" t="s">
        <v>123</v>
      </c>
      <c r="T126" s="202">
        <f t="shared" si="8"/>
        <v>42888</v>
      </c>
      <c r="U126" s="86">
        <v>42879</v>
      </c>
      <c r="V126" s="128">
        <f t="shared" si="7"/>
        <v>6</v>
      </c>
      <c r="W126" s="205" t="str">
        <f t="shared" si="5"/>
        <v>в срок</v>
      </c>
      <c r="X126" s="17"/>
    </row>
    <row r="127" spans="1:24" ht="62.25" customHeight="1" x14ac:dyDescent="0.25">
      <c r="A127" s="167">
        <v>1</v>
      </c>
      <c r="B127" s="89">
        <v>110</v>
      </c>
      <c r="C127" s="81" t="s">
        <v>194</v>
      </c>
      <c r="D127" s="81" t="s">
        <v>126</v>
      </c>
      <c r="E127" s="155" t="s">
        <v>942</v>
      </c>
      <c r="F127" s="84" t="s">
        <v>467</v>
      </c>
      <c r="G127" s="84" t="s">
        <v>208</v>
      </c>
      <c r="H127" s="84" t="s">
        <v>474</v>
      </c>
      <c r="I127" s="90"/>
      <c r="J127" s="102" t="s">
        <v>857</v>
      </c>
      <c r="K127" s="86">
        <v>42885</v>
      </c>
      <c r="L127" s="84" t="s">
        <v>198</v>
      </c>
      <c r="M127" s="121">
        <v>15</v>
      </c>
      <c r="N127" s="81">
        <v>0.4</v>
      </c>
      <c r="O127" s="81">
        <v>3</v>
      </c>
      <c r="P127" s="81" t="s">
        <v>122</v>
      </c>
      <c r="Q127" s="86">
        <v>42885</v>
      </c>
      <c r="R127" s="86">
        <v>42885</v>
      </c>
      <c r="S127" s="81" t="s">
        <v>123</v>
      </c>
      <c r="T127" s="202">
        <f t="shared" si="8"/>
        <v>42900</v>
      </c>
      <c r="U127" s="86">
        <v>42891</v>
      </c>
      <c r="V127" s="128">
        <f t="shared" si="7"/>
        <v>6</v>
      </c>
      <c r="W127" s="205" t="str">
        <f t="shared" si="5"/>
        <v>в срок</v>
      </c>
      <c r="X127" s="17"/>
    </row>
    <row r="128" spans="1:24" ht="62.25" customHeight="1" x14ac:dyDescent="0.25">
      <c r="A128" s="167">
        <v>1</v>
      </c>
      <c r="B128" s="89">
        <v>111</v>
      </c>
      <c r="C128" s="81" t="s">
        <v>194</v>
      </c>
      <c r="D128" s="81" t="s">
        <v>126</v>
      </c>
      <c r="E128" s="155" t="s">
        <v>942</v>
      </c>
      <c r="F128" s="84" t="s">
        <v>468</v>
      </c>
      <c r="G128" s="84" t="s">
        <v>208</v>
      </c>
      <c r="H128" s="84" t="s">
        <v>477</v>
      </c>
      <c r="I128" s="90"/>
      <c r="J128" s="102" t="s">
        <v>858</v>
      </c>
      <c r="K128" s="86">
        <v>42887</v>
      </c>
      <c r="L128" s="84" t="s">
        <v>198</v>
      </c>
      <c r="M128" s="121">
        <v>15</v>
      </c>
      <c r="N128" s="81">
        <v>0.4</v>
      </c>
      <c r="O128" s="81">
        <v>3</v>
      </c>
      <c r="P128" s="81" t="s">
        <v>122</v>
      </c>
      <c r="Q128" s="86">
        <v>42887</v>
      </c>
      <c r="R128" s="86">
        <v>42887</v>
      </c>
      <c r="S128" s="81" t="s">
        <v>123</v>
      </c>
      <c r="T128" s="202">
        <f t="shared" si="8"/>
        <v>42902</v>
      </c>
      <c r="U128" s="86">
        <v>42891</v>
      </c>
      <c r="V128" s="128">
        <f t="shared" si="7"/>
        <v>4</v>
      </c>
      <c r="W128" s="205" t="str">
        <f t="shared" si="5"/>
        <v>в срок</v>
      </c>
      <c r="X128" s="17"/>
    </row>
    <row r="129" spans="1:24" ht="62.25" customHeight="1" x14ac:dyDescent="0.25">
      <c r="A129" s="167">
        <v>1</v>
      </c>
      <c r="B129" s="89">
        <v>112</v>
      </c>
      <c r="C129" s="81" t="s">
        <v>194</v>
      </c>
      <c r="D129" s="81" t="s">
        <v>126</v>
      </c>
      <c r="E129" s="155" t="s">
        <v>942</v>
      </c>
      <c r="F129" s="84" t="s">
        <v>469</v>
      </c>
      <c r="G129" s="84" t="s">
        <v>208</v>
      </c>
      <c r="H129" s="84" t="s">
        <v>477</v>
      </c>
      <c r="I129" s="90"/>
      <c r="J129" s="102" t="s">
        <v>859</v>
      </c>
      <c r="K129" s="86">
        <v>42887</v>
      </c>
      <c r="L129" s="84" t="s">
        <v>198</v>
      </c>
      <c r="M129" s="121">
        <v>10</v>
      </c>
      <c r="N129" s="81">
        <v>0.4</v>
      </c>
      <c r="O129" s="81">
        <v>3</v>
      </c>
      <c r="P129" s="81" t="s">
        <v>122</v>
      </c>
      <c r="Q129" s="86">
        <v>42887</v>
      </c>
      <c r="R129" s="86">
        <v>42887</v>
      </c>
      <c r="S129" s="81" t="s">
        <v>123</v>
      </c>
      <c r="T129" s="202">
        <f t="shared" si="8"/>
        <v>42902</v>
      </c>
      <c r="U129" s="86">
        <v>42891</v>
      </c>
      <c r="V129" s="128">
        <f t="shared" si="7"/>
        <v>4</v>
      </c>
      <c r="W129" s="205" t="str">
        <f t="shared" si="5"/>
        <v>в срок</v>
      </c>
      <c r="X129" s="17"/>
    </row>
    <row r="130" spans="1:24" ht="62.25" customHeight="1" x14ac:dyDescent="0.25">
      <c r="A130" s="167">
        <v>1</v>
      </c>
      <c r="B130" s="89">
        <v>113</v>
      </c>
      <c r="C130" s="81" t="s">
        <v>194</v>
      </c>
      <c r="D130" s="81" t="s">
        <v>126</v>
      </c>
      <c r="E130" s="155" t="s">
        <v>942</v>
      </c>
      <c r="F130" s="84" t="s">
        <v>470</v>
      </c>
      <c r="G130" s="84" t="s">
        <v>208</v>
      </c>
      <c r="H130" s="84" t="s">
        <v>477</v>
      </c>
      <c r="I130" s="90"/>
      <c r="J130" s="102" t="s">
        <v>860</v>
      </c>
      <c r="K130" s="86">
        <v>42888</v>
      </c>
      <c r="L130" s="84" t="s">
        <v>198</v>
      </c>
      <c r="M130" s="121">
        <v>5</v>
      </c>
      <c r="N130" s="81">
        <v>0.4</v>
      </c>
      <c r="O130" s="81">
        <v>3</v>
      </c>
      <c r="P130" s="81" t="s">
        <v>122</v>
      </c>
      <c r="Q130" s="86">
        <v>42888</v>
      </c>
      <c r="R130" s="86">
        <v>42888</v>
      </c>
      <c r="S130" s="81" t="s">
        <v>123</v>
      </c>
      <c r="T130" s="202">
        <f t="shared" si="8"/>
        <v>42903</v>
      </c>
      <c r="U130" s="86">
        <v>42891</v>
      </c>
      <c r="V130" s="128">
        <f t="shared" si="7"/>
        <v>3</v>
      </c>
      <c r="W130" s="205" t="str">
        <f t="shared" si="5"/>
        <v>в срок</v>
      </c>
      <c r="X130" s="17"/>
    </row>
    <row r="131" spans="1:24" ht="62.25" customHeight="1" x14ac:dyDescent="0.25">
      <c r="A131" s="167">
        <v>1</v>
      </c>
      <c r="B131" s="89">
        <v>114</v>
      </c>
      <c r="C131" s="81" t="s">
        <v>194</v>
      </c>
      <c r="D131" s="81" t="s">
        <v>126</v>
      </c>
      <c r="E131" s="155" t="s">
        <v>942</v>
      </c>
      <c r="F131" s="84" t="s">
        <v>471</v>
      </c>
      <c r="G131" s="84" t="s">
        <v>208</v>
      </c>
      <c r="H131" s="84" t="s">
        <v>474</v>
      </c>
      <c r="I131" s="90"/>
      <c r="J131" s="102" t="s">
        <v>861</v>
      </c>
      <c r="K131" s="86">
        <v>42891</v>
      </c>
      <c r="L131" s="84" t="s">
        <v>198</v>
      </c>
      <c r="M131" s="121">
        <v>15</v>
      </c>
      <c r="N131" s="81">
        <v>0.4</v>
      </c>
      <c r="O131" s="81">
        <v>3</v>
      </c>
      <c r="P131" s="81" t="s">
        <v>122</v>
      </c>
      <c r="Q131" s="86">
        <v>42891</v>
      </c>
      <c r="R131" s="86">
        <v>42891</v>
      </c>
      <c r="S131" s="81" t="s">
        <v>123</v>
      </c>
      <c r="T131" s="202">
        <f t="shared" si="8"/>
        <v>42906</v>
      </c>
      <c r="U131" s="86">
        <v>42892</v>
      </c>
      <c r="V131" s="128">
        <f t="shared" si="7"/>
        <v>1</v>
      </c>
      <c r="W131" s="205" t="str">
        <f t="shared" si="5"/>
        <v>в срок</v>
      </c>
      <c r="X131" s="17"/>
    </row>
    <row r="132" spans="1:24" ht="62.25" customHeight="1" x14ac:dyDescent="0.25">
      <c r="A132" s="167">
        <v>1</v>
      </c>
      <c r="B132" s="89">
        <v>115</v>
      </c>
      <c r="C132" s="81" t="s">
        <v>194</v>
      </c>
      <c r="D132" s="81" t="s">
        <v>126</v>
      </c>
      <c r="E132" s="155" t="s">
        <v>942</v>
      </c>
      <c r="F132" s="84" t="s">
        <v>472</v>
      </c>
      <c r="G132" s="84" t="s">
        <v>208</v>
      </c>
      <c r="H132" s="84" t="s">
        <v>477</v>
      </c>
      <c r="I132" s="90"/>
      <c r="J132" s="102" t="s">
        <v>862</v>
      </c>
      <c r="K132" s="86">
        <v>42891</v>
      </c>
      <c r="L132" s="84" t="s">
        <v>198</v>
      </c>
      <c r="M132" s="121">
        <v>7.5</v>
      </c>
      <c r="N132" s="81">
        <v>0.4</v>
      </c>
      <c r="O132" s="81">
        <v>3</v>
      </c>
      <c r="P132" s="81" t="s">
        <v>122</v>
      </c>
      <c r="Q132" s="86">
        <v>42891</v>
      </c>
      <c r="R132" s="86">
        <v>42891</v>
      </c>
      <c r="S132" s="81" t="s">
        <v>123</v>
      </c>
      <c r="T132" s="202">
        <f t="shared" si="8"/>
        <v>42906</v>
      </c>
      <c r="U132" s="86">
        <v>42899</v>
      </c>
      <c r="V132" s="128">
        <f t="shared" si="7"/>
        <v>8</v>
      </c>
      <c r="W132" s="205" t="str">
        <f t="shared" si="5"/>
        <v>в срок</v>
      </c>
      <c r="X132" s="17"/>
    </row>
    <row r="133" spans="1:24" ht="62.25" customHeight="1" x14ac:dyDescent="0.25">
      <c r="A133" s="167">
        <v>1</v>
      </c>
      <c r="B133" s="89">
        <v>116</v>
      </c>
      <c r="C133" s="81" t="s">
        <v>194</v>
      </c>
      <c r="D133" s="81" t="s">
        <v>126</v>
      </c>
      <c r="E133" s="155" t="s">
        <v>942</v>
      </c>
      <c r="F133" s="84" t="s">
        <v>472</v>
      </c>
      <c r="G133" s="84" t="s">
        <v>208</v>
      </c>
      <c r="H133" s="84" t="s">
        <v>477</v>
      </c>
      <c r="I133" s="90"/>
      <c r="J133" s="102" t="s">
        <v>863</v>
      </c>
      <c r="K133" s="86">
        <v>42891</v>
      </c>
      <c r="L133" s="84" t="s">
        <v>198</v>
      </c>
      <c r="M133" s="121">
        <v>7.5</v>
      </c>
      <c r="N133" s="81">
        <v>0.4</v>
      </c>
      <c r="O133" s="81">
        <v>3</v>
      </c>
      <c r="P133" s="81" t="s">
        <v>122</v>
      </c>
      <c r="Q133" s="86">
        <v>42891</v>
      </c>
      <c r="R133" s="86">
        <v>42891</v>
      </c>
      <c r="S133" s="81" t="s">
        <v>123</v>
      </c>
      <c r="T133" s="202">
        <f t="shared" si="8"/>
        <v>42906</v>
      </c>
      <c r="U133" s="86">
        <v>42899</v>
      </c>
      <c r="V133" s="128">
        <f t="shared" si="7"/>
        <v>8</v>
      </c>
      <c r="W133" s="205" t="str">
        <f t="shared" si="5"/>
        <v>в срок</v>
      </c>
      <c r="X133" s="17"/>
    </row>
    <row r="134" spans="1:24" ht="62.25" customHeight="1" x14ac:dyDescent="0.25">
      <c r="A134" s="167">
        <v>1</v>
      </c>
      <c r="B134" s="89">
        <v>117</v>
      </c>
      <c r="C134" s="81" t="s">
        <v>194</v>
      </c>
      <c r="D134" s="81" t="s">
        <v>126</v>
      </c>
      <c r="E134" s="155" t="s">
        <v>942</v>
      </c>
      <c r="F134" s="84" t="s">
        <v>472</v>
      </c>
      <c r="G134" s="84" t="s">
        <v>208</v>
      </c>
      <c r="H134" s="84" t="s">
        <v>477</v>
      </c>
      <c r="I134" s="105"/>
      <c r="J134" s="102" t="s">
        <v>864</v>
      </c>
      <c r="K134" s="86">
        <v>42891</v>
      </c>
      <c r="L134" s="84" t="s">
        <v>198</v>
      </c>
      <c r="M134" s="121">
        <v>7.5</v>
      </c>
      <c r="N134" s="81">
        <v>0.4</v>
      </c>
      <c r="O134" s="81">
        <v>3</v>
      </c>
      <c r="P134" s="81" t="s">
        <v>122</v>
      </c>
      <c r="Q134" s="86">
        <v>42891</v>
      </c>
      <c r="R134" s="86">
        <v>42891</v>
      </c>
      <c r="S134" s="81" t="s">
        <v>123</v>
      </c>
      <c r="T134" s="202">
        <f t="shared" si="8"/>
        <v>42906</v>
      </c>
      <c r="U134" s="86">
        <v>42899</v>
      </c>
      <c r="V134" s="128">
        <f t="shared" si="7"/>
        <v>8</v>
      </c>
      <c r="W134" s="205" t="str">
        <f t="shared" si="5"/>
        <v>в срок</v>
      </c>
      <c r="X134" s="17"/>
    </row>
    <row r="135" spans="1:24" ht="62.25" customHeight="1" x14ac:dyDescent="0.25">
      <c r="A135" s="167">
        <v>1</v>
      </c>
      <c r="B135" s="89">
        <v>118</v>
      </c>
      <c r="C135" s="81" t="s">
        <v>194</v>
      </c>
      <c r="D135" s="81" t="s">
        <v>126</v>
      </c>
      <c r="E135" s="155" t="s">
        <v>942</v>
      </c>
      <c r="F135" s="100" t="s">
        <v>473</v>
      </c>
      <c r="G135" s="100" t="s">
        <v>208</v>
      </c>
      <c r="H135" s="84" t="s">
        <v>477</v>
      </c>
      <c r="I135" s="105"/>
      <c r="J135" s="102" t="s">
        <v>865</v>
      </c>
      <c r="K135" s="86">
        <v>42891</v>
      </c>
      <c r="L135" s="84" t="s">
        <v>198</v>
      </c>
      <c r="M135" s="121">
        <v>7.5</v>
      </c>
      <c r="N135" s="81">
        <v>0.4</v>
      </c>
      <c r="O135" s="81">
        <v>3</v>
      </c>
      <c r="P135" s="81" t="s">
        <v>122</v>
      </c>
      <c r="Q135" s="86">
        <v>42891</v>
      </c>
      <c r="R135" s="86">
        <v>42891</v>
      </c>
      <c r="S135" s="81" t="s">
        <v>123</v>
      </c>
      <c r="T135" s="202">
        <f t="shared" si="8"/>
        <v>42906</v>
      </c>
      <c r="U135" s="86">
        <v>42899</v>
      </c>
      <c r="V135" s="128">
        <f t="shared" si="7"/>
        <v>8</v>
      </c>
      <c r="W135" s="205" t="str">
        <f t="shared" si="5"/>
        <v>в срок</v>
      </c>
      <c r="X135" s="17"/>
    </row>
    <row r="136" spans="1:24" ht="62.25" customHeight="1" x14ac:dyDescent="0.25">
      <c r="A136" s="167">
        <v>1</v>
      </c>
      <c r="B136" s="89">
        <v>119</v>
      </c>
      <c r="C136" s="81" t="s">
        <v>194</v>
      </c>
      <c r="D136" s="81" t="s">
        <v>126</v>
      </c>
      <c r="E136" s="155" t="s">
        <v>942</v>
      </c>
      <c r="F136" s="100" t="s">
        <v>473</v>
      </c>
      <c r="G136" s="100" t="s">
        <v>208</v>
      </c>
      <c r="H136" s="84" t="s">
        <v>477</v>
      </c>
      <c r="I136" s="105"/>
      <c r="J136" s="102" t="s">
        <v>866</v>
      </c>
      <c r="K136" s="86">
        <v>42891</v>
      </c>
      <c r="L136" s="84" t="s">
        <v>198</v>
      </c>
      <c r="M136" s="121">
        <v>7.5</v>
      </c>
      <c r="N136" s="81">
        <v>0.4</v>
      </c>
      <c r="O136" s="81">
        <v>3</v>
      </c>
      <c r="P136" s="81" t="s">
        <v>122</v>
      </c>
      <c r="Q136" s="86">
        <v>42891</v>
      </c>
      <c r="R136" s="86">
        <v>42891</v>
      </c>
      <c r="S136" s="81" t="s">
        <v>123</v>
      </c>
      <c r="T136" s="202">
        <f t="shared" si="8"/>
        <v>42906</v>
      </c>
      <c r="U136" s="86">
        <v>42899</v>
      </c>
      <c r="V136" s="128">
        <f t="shared" si="7"/>
        <v>8</v>
      </c>
      <c r="W136" s="205" t="str">
        <f t="shared" si="5"/>
        <v>в срок</v>
      </c>
      <c r="X136" s="17"/>
    </row>
    <row r="137" spans="1:24" ht="62.25" customHeight="1" x14ac:dyDescent="0.25">
      <c r="A137" s="167">
        <v>1</v>
      </c>
      <c r="B137" s="89">
        <v>120</v>
      </c>
      <c r="C137" s="81" t="s">
        <v>194</v>
      </c>
      <c r="D137" s="81" t="s">
        <v>126</v>
      </c>
      <c r="E137" s="155" t="s">
        <v>942</v>
      </c>
      <c r="F137" s="100" t="s">
        <v>473</v>
      </c>
      <c r="G137" s="100" t="s">
        <v>208</v>
      </c>
      <c r="H137" s="84" t="s">
        <v>477</v>
      </c>
      <c r="I137" s="105"/>
      <c r="J137" s="102" t="s">
        <v>867</v>
      </c>
      <c r="K137" s="86">
        <v>42891</v>
      </c>
      <c r="L137" s="84" t="s">
        <v>198</v>
      </c>
      <c r="M137" s="121">
        <v>7.5</v>
      </c>
      <c r="N137" s="81">
        <v>0.4</v>
      </c>
      <c r="O137" s="81">
        <v>3</v>
      </c>
      <c r="P137" s="81" t="s">
        <v>122</v>
      </c>
      <c r="Q137" s="86">
        <v>42891</v>
      </c>
      <c r="R137" s="86">
        <v>42891</v>
      </c>
      <c r="S137" s="81" t="s">
        <v>123</v>
      </c>
      <c r="T137" s="202">
        <f t="shared" si="8"/>
        <v>42906</v>
      </c>
      <c r="U137" s="86">
        <v>42899</v>
      </c>
      <c r="V137" s="128">
        <f t="shared" si="7"/>
        <v>8</v>
      </c>
      <c r="W137" s="205" t="str">
        <f t="shared" si="5"/>
        <v>в срок</v>
      </c>
      <c r="X137" s="17"/>
    </row>
    <row r="138" spans="1:24" ht="62.25" customHeight="1" x14ac:dyDescent="0.25">
      <c r="A138" s="167">
        <v>1</v>
      </c>
      <c r="B138" s="89">
        <v>121</v>
      </c>
      <c r="C138" s="81" t="s">
        <v>194</v>
      </c>
      <c r="D138" s="81" t="s">
        <v>126</v>
      </c>
      <c r="E138" s="155" t="s">
        <v>942</v>
      </c>
      <c r="F138" s="100" t="s">
        <v>473</v>
      </c>
      <c r="G138" s="100" t="s">
        <v>208</v>
      </c>
      <c r="H138" s="84" t="s">
        <v>477</v>
      </c>
      <c r="I138" s="105"/>
      <c r="J138" s="102" t="s">
        <v>868</v>
      </c>
      <c r="K138" s="86">
        <v>42891</v>
      </c>
      <c r="L138" s="84" t="s">
        <v>198</v>
      </c>
      <c r="M138" s="121">
        <v>7.5</v>
      </c>
      <c r="N138" s="81">
        <v>0.4</v>
      </c>
      <c r="O138" s="81">
        <v>3</v>
      </c>
      <c r="P138" s="81" t="s">
        <v>122</v>
      </c>
      <c r="Q138" s="86">
        <v>42891</v>
      </c>
      <c r="R138" s="86">
        <v>42891</v>
      </c>
      <c r="S138" s="81" t="s">
        <v>123</v>
      </c>
      <c r="T138" s="202">
        <f t="shared" si="8"/>
        <v>42906</v>
      </c>
      <c r="U138" s="86">
        <v>42899</v>
      </c>
      <c r="V138" s="128">
        <f t="shared" si="7"/>
        <v>8</v>
      </c>
      <c r="W138" s="205" t="str">
        <f t="shared" si="5"/>
        <v>в срок</v>
      </c>
      <c r="X138" s="17"/>
    </row>
    <row r="139" spans="1:24" ht="62.25" customHeight="1" x14ac:dyDescent="0.25">
      <c r="A139" s="167">
        <v>1</v>
      </c>
      <c r="B139" s="89">
        <v>122</v>
      </c>
      <c r="C139" s="81" t="s">
        <v>194</v>
      </c>
      <c r="D139" s="81" t="s">
        <v>126</v>
      </c>
      <c r="E139" s="155" t="s">
        <v>942</v>
      </c>
      <c r="F139" s="100" t="s">
        <v>473</v>
      </c>
      <c r="G139" s="100" t="s">
        <v>208</v>
      </c>
      <c r="H139" s="84" t="s">
        <v>477</v>
      </c>
      <c r="I139" s="105"/>
      <c r="J139" s="102" t="s">
        <v>869</v>
      </c>
      <c r="K139" s="86">
        <v>42891</v>
      </c>
      <c r="L139" s="84" t="s">
        <v>198</v>
      </c>
      <c r="M139" s="121">
        <v>7.5</v>
      </c>
      <c r="N139" s="81">
        <v>0.4</v>
      </c>
      <c r="O139" s="81">
        <v>3</v>
      </c>
      <c r="P139" s="81" t="s">
        <v>122</v>
      </c>
      <c r="Q139" s="86">
        <v>42891</v>
      </c>
      <c r="R139" s="86">
        <v>42891</v>
      </c>
      <c r="S139" s="81" t="s">
        <v>123</v>
      </c>
      <c r="T139" s="202">
        <f t="shared" si="8"/>
        <v>42906</v>
      </c>
      <c r="U139" s="86">
        <v>42899</v>
      </c>
      <c r="V139" s="128">
        <f t="shared" si="7"/>
        <v>8</v>
      </c>
      <c r="W139" s="205" t="str">
        <f t="shared" si="5"/>
        <v>в срок</v>
      </c>
      <c r="X139" s="17"/>
    </row>
    <row r="140" spans="1:24" ht="62.25" customHeight="1" x14ac:dyDescent="0.25">
      <c r="A140" s="167">
        <v>1</v>
      </c>
      <c r="B140" s="89">
        <v>123</v>
      </c>
      <c r="C140" s="81" t="s">
        <v>194</v>
      </c>
      <c r="D140" s="81" t="s">
        <v>126</v>
      </c>
      <c r="E140" s="155" t="s">
        <v>942</v>
      </c>
      <c r="F140" s="100" t="s">
        <v>473</v>
      </c>
      <c r="G140" s="100" t="s">
        <v>208</v>
      </c>
      <c r="H140" s="84" t="s">
        <v>477</v>
      </c>
      <c r="I140" s="105"/>
      <c r="J140" s="102" t="s">
        <v>870</v>
      </c>
      <c r="K140" s="86">
        <v>42891</v>
      </c>
      <c r="L140" s="84" t="s">
        <v>198</v>
      </c>
      <c r="M140" s="121">
        <v>7.5</v>
      </c>
      <c r="N140" s="81">
        <v>0.4</v>
      </c>
      <c r="O140" s="81">
        <v>3</v>
      </c>
      <c r="P140" s="81" t="s">
        <v>122</v>
      </c>
      <c r="Q140" s="86">
        <v>42891</v>
      </c>
      <c r="R140" s="86">
        <v>42891</v>
      </c>
      <c r="S140" s="81" t="s">
        <v>123</v>
      </c>
      <c r="T140" s="202">
        <f t="shared" si="8"/>
        <v>42906</v>
      </c>
      <c r="U140" s="86">
        <v>42899</v>
      </c>
      <c r="V140" s="128">
        <f t="shared" si="7"/>
        <v>8</v>
      </c>
      <c r="W140" s="205" t="str">
        <f t="shared" si="5"/>
        <v>в срок</v>
      </c>
      <c r="X140" s="17"/>
    </row>
    <row r="141" spans="1:24" ht="62.25" customHeight="1" x14ac:dyDescent="0.25">
      <c r="A141" s="167">
        <v>1</v>
      </c>
      <c r="B141" s="89">
        <v>124</v>
      </c>
      <c r="C141" s="81" t="s">
        <v>194</v>
      </c>
      <c r="D141" s="81" t="s">
        <v>126</v>
      </c>
      <c r="E141" s="155" t="s">
        <v>942</v>
      </c>
      <c r="F141" s="84" t="s">
        <v>478</v>
      </c>
      <c r="G141" s="84" t="s">
        <v>208</v>
      </c>
      <c r="H141" s="84" t="s">
        <v>477</v>
      </c>
      <c r="I141" s="105"/>
      <c r="J141" s="102" t="s">
        <v>871</v>
      </c>
      <c r="K141" s="86">
        <v>42907</v>
      </c>
      <c r="L141" s="84" t="s">
        <v>198</v>
      </c>
      <c r="M141" s="121">
        <v>5</v>
      </c>
      <c r="N141" s="81">
        <v>0.4</v>
      </c>
      <c r="O141" s="81">
        <v>3</v>
      </c>
      <c r="P141" s="81" t="s">
        <v>122</v>
      </c>
      <c r="Q141" s="86">
        <v>42907</v>
      </c>
      <c r="R141" s="86">
        <v>42907</v>
      </c>
      <c r="S141" s="81" t="s">
        <v>123</v>
      </c>
      <c r="T141" s="202">
        <f t="shared" si="8"/>
        <v>42922</v>
      </c>
      <c r="U141" s="86">
        <v>42913</v>
      </c>
      <c r="V141" s="128">
        <f t="shared" si="7"/>
        <v>6</v>
      </c>
      <c r="W141" s="205" t="str">
        <f t="shared" si="5"/>
        <v>в срок</v>
      </c>
      <c r="X141" s="17"/>
    </row>
    <row r="142" spans="1:24" ht="62.25" customHeight="1" x14ac:dyDescent="0.25">
      <c r="A142" s="167">
        <v>1</v>
      </c>
      <c r="B142" s="89">
        <v>125</v>
      </c>
      <c r="C142" s="81" t="s">
        <v>194</v>
      </c>
      <c r="D142" s="81" t="s">
        <v>126</v>
      </c>
      <c r="E142" s="155" t="s">
        <v>942</v>
      </c>
      <c r="F142" s="100" t="s">
        <v>479</v>
      </c>
      <c r="G142" s="100" t="s">
        <v>480</v>
      </c>
      <c r="H142" s="84" t="s">
        <v>444</v>
      </c>
      <c r="I142" s="105"/>
      <c r="J142" s="102" t="s">
        <v>872</v>
      </c>
      <c r="K142" s="86">
        <v>42908</v>
      </c>
      <c r="L142" s="84" t="s">
        <v>198</v>
      </c>
      <c r="M142" s="121">
        <v>15</v>
      </c>
      <c r="N142" s="81">
        <v>0.4</v>
      </c>
      <c r="O142" s="81">
        <v>3</v>
      </c>
      <c r="P142" s="81" t="s">
        <v>122</v>
      </c>
      <c r="Q142" s="86">
        <v>42908</v>
      </c>
      <c r="R142" s="86">
        <v>42908</v>
      </c>
      <c r="S142" s="81" t="s">
        <v>123</v>
      </c>
      <c r="T142" s="202">
        <f t="shared" si="8"/>
        <v>42923</v>
      </c>
      <c r="U142" s="86">
        <v>42913</v>
      </c>
      <c r="V142" s="128">
        <f t="shared" si="7"/>
        <v>5</v>
      </c>
      <c r="W142" s="205" t="str">
        <f t="shared" si="5"/>
        <v>в срок</v>
      </c>
      <c r="X142" s="17"/>
    </row>
    <row r="143" spans="1:24" ht="62.25" customHeight="1" x14ac:dyDescent="0.25">
      <c r="A143" s="167">
        <v>1</v>
      </c>
      <c r="B143" s="89">
        <v>126</v>
      </c>
      <c r="C143" s="81" t="s">
        <v>194</v>
      </c>
      <c r="D143" s="81" t="s">
        <v>126</v>
      </c>
      <c r="E143" s="155" t="s">
        <v>942</v>
      </c>
      <c r="F143" s="100" t="s">
        <v>481</v>
      </c>
      <c r="G143" s="100" t="s">
        <v>208</v>
      </c>
      <c r="H143" s="84" t="s">
        <v>444</v>
      </c>
      <c r="I143" s="105"/>
      <c r="J143" s="102" t="s">
        <v>873</v>
      </c>
      <c r="K143" s="86">
        <v>42909</v>
      </c>
      <c r="L143" s="84" t="s">
        <v>198</v>
      </c>
      <c r="M143" s="121">
        <v>5</v>
      </c>
      <c r="N143" s="81">
        <v>0.4</v>
      </c>
      <c r="O143" s="81">
        <v>3</v>
      </c>
      <c r="P143" s="81" t="s">
        <v>122</v>
      </c>
      <c r="Q143" s="86">
        <v>42909</v>
      </c>
      <c r="R143" s="86">
        <v>42909</v>
      </c>
      <c r="S143" s="81" t="s">
        <v>123</v>
      </c>
      <c r="T143" s="202">
        <f t="shared" si="8"/>
        <v>42924</v>
      </c>
      <c r="U143" s="86">
        <v>42913</v>
      </c>
      <c r="V143" s="128">
        <f t="shared" si="7"/>
        <v>4</v>
      </c>
      <c r="W143" s="205" t="str">
        <f t="shared" si="5"/>
        <v>в срок</v>
      </c>
      <c r="X143" s="17"/>
    </row>
    <row r="144" spans="1:24" ht="62.25" customHeight="1" x14ac:dyDescent="0.25">
      <c r="A144" s="167">
        <v>1</v>
      </c>
      <c r="B144" s="89">
        <v>127</v>
      </c>
      <c r="C144" s="81" t="s">
        <v>194</v>
      </c>
      <c r="D144" s="81" t="s">
        <v>126</v>
      </c>
      <c r="E144" s="155" t="s">
        <v>942</v>
      </c>
      <c r="F144" s="100" t="s">
        <v>482</v>
      </c>
      <c r="G144" s="100" t="s">
        <v>208</v>
      </c>
      <c r="H144" s="84" t="s">
        <v>444</v>
      </c>
      <c r="I144" s="105"/>
      <c r="J144" s="102" t="s">
        <v>874</v>
      </c>
      <c r="K144" s="86">
        <v>42912</v>
      </c>
      <c r="L144" s="84" t="s">
        <v>198</v>
      </c>
      <c r="M144" s="121">
        <v>5</v>
      </c>
      <c r="N144" s="81">
        <v>0.4</v>
      </c>
      <c r="O144" s="81">
        <v>3</v>
      </c>
      <c r="P144" s="81" t="s">
        <v>122</v>
      </c>
      <c r="Q144" s="86">
        <v>42912</v>
      </c>
      <c r="R144" s="86">
        <v>42912</v>
      </c>
      <c r="S144" s="81" t="s">
        <v>123</v>
      </c>
      <c r="T144" s="202">
        <f t="shared" si="8"/>
        <v>42927</v>
      </c>
      <c r="U144" s="86">
        <v>42913</v>
      </c>
      <c r="V144" s="128">
        <f t="shared" si="7"/>
        <v>1</v>
      </c>
      <c r="W144" s="205" t="str">
        <f t="shared" si="5"/>
        <v>в срок</v>
      </c>
      <c r="X144" s="17"/>
    </row>
    <row r="145" spans="1:24" ht="62.25" customHeight="1" x14ac:dyDescent="0.25">
      <c r="A145" s="167">
        <v>1</v>
      </c>
      <c r="B145" s="89">
        <v>128</v>
      </c>
      <c r="C145" s="81" t="s">
        <v>194</v>
      </c>
      <c r="D145" s="81" t="s">
        <v>126</v>
      </c>
      <c r="E145" s="155" t="s">
        <v>942</v>
      </c>
      <c r="F145" s="100" t="s">
        <v>483</v>
      </c>
      <c r="G145" s="100" t="s">
        <v>208</v>
      </c>
      <c r="H145" s="84" t="s">
        <v>444</v>
      </c>
      <c r="I145" s="105"/>
      <c r="J145" s="102" t="s">
        <v>875</v>
      </c>
      <c r="K145" s="86">
        <v>42912</v>
      </c>
      <c r="L145" s="84" t="s">
        <v>198</v>
      </c>
      <c r="M145" s="121">
        <v>10</v>
      </c>
      <c r="N145" s="81">
        <v>0.4</v>
      </c>
      <c r="O145" s="81">
        <v>3</v>
      </c>
      <c r="P145" s="81" t="s">
        <v>122</v>
      </c>
      <c r="Q145" s="86">
        <v>42912</v>
      </c>
      <c r="R145" s="86">
        <v>42912</v>
      </c>
      <c r="S145" s="81" t="s">
        <v>123</v>
      </c>
      <c r="T145" s="202">
        <f t="shared" si="8"/>
        <v>42927</v>
      </c>
      <c r="U145" s="86">
        <v>42913</v>
      </c>
      <c r="V145" s="128">
        <f t="shared" si="7"/>
        <v>1</v>
      </c>
      <c r="W145" s="205" t="str">
        <f t="shared" si="5"/>
        <v>в срок</v>
      </c>
      <c r="X145" s="17"/>
    </row>
    <row r="146" spans="1:24" ht="62.25" customHeight="1" x14ac:dyDescent="0.25">
      <c r="A146" s="167">
        <v>1</v>
      </c>
      <c r="B146" s="89">
        <v>129</v>
      </c>
      <c r="C146" s="81" t="s">
        <v>194</v>
      </c>
      <c r="D146" s="81" t="s">
        <v>126</v>
      </c>
      <c r="E146" s="155" t="s">
        <v>942</v>
      </c>
      <c r="F146" s="136" t="s">
        <v>484</v>
      </c>
      <c r="G146" s="135" t="s">
        <v>485</v>
      </c>
      <c r="H146" s="135" t="s">
        <v>498</v>
      </c>
      <c r="I146" s="105"/>
      <c r="J146" s="102" t="s">
        <v>876</v>
      </c>
      <c r="K146" s="137">
        <v>42921</v>
      </c>
      <c r="L146" s="84" t="s">
        <v>198</v>
      </c>
      <c r="M146" s="171">
        <v>15</v>
      </c>
      <c r="N146" s="81">
        <v>0.4</v>
      </c>
      <c r="O146" s="81">
        <v>3</v>
      </c>
      <c r="P146" s="81" t="s">
        <v>122</v>
      </c>
      <c r="Q146" s="137">
        <v>42921</v>
      </c>
      <c r="R146" s="137">
        <v>42921</v>
      </c>
      <c r="S146" s="81" t="s">
        <v>123</v>
      </c>
      <c r="T146" s="202">
        <f t="shared" si="8"/>
        <v>42936</v>
      </c>
      <c r="U146" s="137">
        <v>42921</v>
      </c>
      <c r="V146" s="128">
        <f t="shared" si="7"/>
        <v>0</v>
      </c>
      <c r="W146" s="205" t="str">
        <f t="shared" si="5"/>
        <v>в срок</v>
      </c>
      <c r="X146" s="17"/>
    </row>
    <row r="147" spans="1:24" ht="62.25" customHeight="1" x14ac:dyDescent="0.25">
      <c r="A147" s="167">
        <v>1</v>
      </c>
      <c r="B147" s="89">
        <v>130</v>
      </c>
      <c r="C147" s="81" t="s">
        <v>194</v>
      </c>
      <c r="D147" s="81" t="s">
        <v>126</v>
      </c>
      <c r="E147" s="155" t="s">
        <v>942</v>
      </c>
      <c r="F147" s="84" t="s">
        <v>486</v>
      </c>
      <c r="G147" s="84" t="s">
        <v>487</v>
      </c>
      <c r="H147" s="84" t="s">
        <v>474</v>
      </c>
      <c r="I147" s="105"/>
      <c r="J147" s="102" t="s">
        <v>877</v>
      </c>
      <c r="K147" s="86">
        <v>42920</v>
      </c>
      <c r="L147" s="84" t="s">
        <v>198</v>
      </c>
      <c r="M147" s="172">
        <v>250</v>
      </c>
      <c r="N147" s="81">
        <v>0.4</v>
      </c>
      <c r="O147" s="81">
        <v>3</v>
      </c>
      <c r="P147" s="81" t="s">
        <v>122</v>
      </c>
      <c r="Q147" s="86">
        <v>42920</v>
      </c>
      <c r="R147" s="86">
        <v>42920</v>
      </c>
      <c r="S147" s="81" t="s">
        <v>123</v>
      </c>
      <c r="T147" s="202">
        <f>R147+30</f>
        <v>42950</v>
      </c>
      <c r="U147" s="86">
        <v>42921</v>
      </c>
      <c r="V147" s="128">
        <f t="shared" si="7"/>
        <v>1</v>
      </c>
      <c r="W147" s="205" t="str">
        <f t="shared" ref="W147:W205" si="9">IF(U147&gt;T147,"просрочено","в срок")</f>
        <v>в срок</v>
      </c>
      <c r="X147" s="17"/>
    </row>
    <row r="148" spans="1:24" ht="62.25" customHeight="1" x14ac:dyDescent="0.25">
      <c r="A148" s="167">
        <v>1</v>
      </c>
      <c r="B148" s="89">
        <v>131</v>
      </c>
      <c r="C148" s="81" t="s">
        <v>194</v>
      </c>
      <c r="D148" s="81" t="s">
        <v>126</v>
      </c>
      <c r="E148" s="155" t="s">
        <v>942</v>
      </c>
      <c r="F148" s="84" t="s">
        <v>488</v>
      </c>
      <c r="G148" s="84" t="s">
        <v>489</v>
      </c>
      <c r="H148" s="84" t="s">
        <v>474</v>
      </c>
      <c r="I148" s="105"/>
      <c r="J148" s="102" t="s">
        <v>878</v>
      </c>
      <c r="K148" s="86">
        <v>42919</v>
      </c>
      <c r="L148" s="84" t="s">
        <v>198</v>
      </c>
      <c r="M148" s="172">
        <v>50</v>
      </c>
      <c r="N148" s="81">
        <v>0.4</v>
      </c>
      <c r="O148" s="81">
        <v>3</v>
      </c>
      <c r="P148" s="81" t="s">
        <v>122</v>
      </c>
      <c r="Q148" s="86">
        <v>42919</v>
      </c>
      <c r="R148" s="86">
        <v>42919</v>
      </c>
      <c r="S148" s="81" t="s">
        <v>123</v>
      </c>
      <c r="T148" s="202">
        <f t="shared" ref="T148:T202" si="10">R148+15</f>
        <v>42934</v>
      </c>
      <c r="U148" s="86">
        <v>42929</v>
      </c>
      <c r="V148" s="128">
        <f t="shared" si="7"/>
        <v>10</v>
      </c>
      <c r="W148" s="205" t="str">
        <f t="shared" si="9"/>
        <v>в срок</v>
      </c>
      <c r="X148" s="17"/>
    </row>
    <row r="149" spans="1:24" ht="62.25" customHeight="1" x14ac:dyDescent="0.25">
      <c r="A149" s="167">
        <v>1</v>
      </c>
      <c r="B149" s="89">
        <v>132</v>
      </c>
      <c r="C149" s="81" t="s">
        <v>194</v>
      </c>
      <c r="D149" s="81" t="s">
        <v>126</v>
      </c>
      <c r="E149" s="155" t="s">
        <v>942</v>
      </c>
      <c r="F149" s="84" t="s">
        <v>490</v>
      </c>
      <c r="G149" s="84" t="s">
        <v>208</v>
      </c>
      <c r="H149" s="84" t="s">
        <v>444</v>
      </c>
      <c r="I149" s="105"/>
      <c r="J149" s="102" t="s">
        <v>879</v>
      </c>
      <c r="K149" s="86">
        <v>42920</v>
      </c>
      <c r="L149" s="84" t="s">
        <v>198</v>
      </c>
      <c r="M149" s="172">
        <v>15</v>
      </c>
      <c r="N149" s="81">
        <v>0.4</v>
      </c>
      <c r="O149" s="81">
        <v>3</v>
      </c>
      <c r="P149" s="81" t="s">
        <v>122</v>
      </c>
      <c r="Q149" s="86">
        <v>42920</v>
      </c>
      <c r="R149" s="86">
        <v>42920</v>
      </c>
      <c r="S149" s="81" t="s">
        <v>123</v>
      </c>
      <c r="T149" s="202">
        <f t="shared" si="10"/>
        <v>42935</v>
      </c>
      <c r="U149" s="86">
        <v>42921</v>
      </c>
      <c r="V149" s="128">
        <f t="shared" si="7"/>
        <v>1</v>
      </c>
      <c r="W149" s="205" t="str">
        <f t="shared" si="9"/>
        <v>в срок</v>
      </c>
      <c r="X149" s="17"/>
    </row>
    <row r="150" spans="1:24" ht="62.25" customHeight="1" x14ac:dyDescent="0.25">
      <c r="A150" s="167">
        <v>1</v>
      </c>
      <c r="B150" s="89">
        <v>133</v>
      </c>
      <c r="C150" s="81" t="s">
        <v>194</v>
      </c>
      <c r="D150" s="81" t="s">
        <v>126</v>
      </c>
      <c r="E150" s="155" t="s">
        <v>942</v>
      </c>
      <c r="F150" s="84" t="s">
        <v>491</v>
      </c>
      <c r="G150" s="84" t="s">
        <v>208</v>
      </c>
      <c r="H150" s="84" t="s">
        <v>444</v>
      </c>
      <c r="I150" s="105"/>
      <c r="J150" s="102" t="s">
        <v>880</v>
      </c>
      <c r="K150" s="86">
        <v>42920</v>
      </c>
      <c r="L150" s="84" t="s">
        <v>198</v>
      </c>
      <c r="M150" s="172">
        <v>10</v>
      </c>
      <c r="N150" s="81">
        <v>0.4</v>
      </c>
      <c r="O150" s="81">
        <v>3</v>
      </c>
      <c r="P150" s="81" t="s">
        <v>122</v>
      </c>
      <c r="Q150" s="86">
        <v>42920</v>
      </c>
      <c r="R150" s="86">
        <v>42920</v>
      </c>
      <c r="S150" s="81" t="s">
        <v>123</v>
      </c>
      <c r="T150" s="202">
        <f t="shared" si="10"/>
        <v>42935</v>
      </c>
      <c r="U150" s="86">
        <v>42921</v>
      </c>
      <c r="V150" s="128">
        <f t="shared" si="7"/>
        <v>1</v>
      </c>
      <c r="W150" s="205" t="str">
        <f t="shared" si="9"/>
        <v>в срок</v>
      </c>
      <c r="X150" s="17"/>
    </row>
    <row r="151" spans="1:24" ht="62.25" customHeight="1" x14ac:dyDescent="0.25">
      <c r="A151" s="167">
        <v>1</v>
      </c>
      <c r="B151" s="89">
        <v>134</v>
      </c>
      <c r="C151" s="81" t="s">
        <v>194</v>
      </c>
      <c r="D151" s="81" t="s">
        <v>126</v>
      </c>
      <c r="E151" s="155" t="s">
        <v>942</v>
      </c>
      <c r="F151" s="84" t="s">
        <v>492</v>
      </c>
      <c r="G151" s="84" t="s">
        <v>208</v>
      </c>
      <c r="H151" s="84" t="s">
        <v>444</v>
      </c>
      <c r="I151" s="105"/>
      <c r="J151" s="102" t="s">
        <v>881</v>
      </c>
      <c r="K151" s="86">
        <v>42920</v>
      </c>
      <c r="L151" s="84" t="s">
        <v>198</v>
      </c>
      <c r="M151" s="172">
        <v>5</v>
      </c>
      <c r="N151" s="81">
        <v>0.4</v>
      </c>
      <c r="O151" s="81">
        <v>3</v>
      </c>
      <c r="P151" s="81" t="s">
        <v>122</v>
      </c>
      <c r="Q151" s="86">
        <v>42920</v>
      </c>
      <c r="R151" s="86">
        <v>42920</v>
      </c>
      <c r="S151" s="81" t="s">
        <v>123</v>
      </c>
      <c r="T151" s="202">
        <f t="shared" si="10"/>
        <v>42935</v>
      </c>
      <c r="U151" s="86">
        <v>42921</v>
      </c>
      <c r="V151" s="128">
        <f t="shared" si="7"/>
        <v>1</v>
      </c>
      <c r="W151" s="205" t="str">
        <f t="shared" si="9"/>
        <v>в срок</v>
      </c>
      <c r="X151" s="17"/>
    </row>
    <row r="152" spans="1:24" ht="62.25" customHeight="1" x14ac:dyDescent="0.25">
      <c r="A152" s="167">
        <v>1</v>
      </c>
      <c r="B152" s="89">
        <v>135</v>
      </c>
      <c r="C152" s="81" t="s">
        <v>194</v>
      </c>
      <c r="D152" s="81" t="s">
        <v>126</v>
      </c>
      <c r="E152" s="155" t="s">
        <v>942</v>
      </c>
      <c r="F152" s="84" t="s">
        <v>493</v>
      </c>
      <c r="G152" s="84" t="s">
        <v>208</v>
      </c>
      <c r="H152" s="84" t="s">
        <v>444</v>
      </c>
      <c r="I152" s="105"/>
      <c r="J152" s="102" t="s">
        <v>882</v>
      </c>
      <c r="K152" s="86">
        <v>42920</v>
      </c>
      <c r="L152" s="84" t="s">
        <v>198</v>
      </c>
      <c r="M152" s="172">
        <v>15</v>
      </c>
      <c r="N152" s="81">
        <v>0.4</v>
      </c>
      <c r="O152" s="81">
        <v>3</v>
      </c>
      <c r="P152" s="81" t="s">
        <v>122</v>
      </c>
      <c r="Q152" s="86">
        <v>42920</v>
      </c>
      <c r="R152" s="86">
        <v>42920</v>
      </c>
      <c r="S152" s="81" t="s">
        <v>123</v>
      </c>
      <c r="T152" s="202">
        <f t="shared" si="10"/>
        <v>42935</v>
      </c>
      <c r="U152" s="86">
        <v>42921</v>
      </c>
      <c r="V152" s="128">
        <f t="shared" si="7"/>
        <v>1</v>
      </c>
      <c r="W152" s="205" t="str">
        <f t="shared" si="9"/>
        <v>в срок</v>
      </c>
      <c r="X152" s="17"/>
    </row>
    <row r="153" spans="1:24" ht="62.25" customHeight="1" x14ac:dyDescent="0.25">
      <c r="A153" s="167">
        <v>1</v>
      </c>
      <c r="B153" s="89">
        <v>136</v>
      </c>
      <c r="C153" s="81" t="s">
        <v>194</v>
      </c>
      <c r="D153" s="81" t="s">
        <v>126</v>
      </c>
      <c r="E153" s="155" t="s">
        <v>942</v>
      </c>
      <c r="F153" s="84" t="s">
        <v>494</v>
      </c>
      <c r="G153" s="84" t="s">
        <v>208</v>
      </c>
      <c r="H153" s="84" t="s">
        <v>497</v>
      </c>
      <c r="I153" s="105"/>
      <c r="J153" s="102" t="s">
        <v>883</v>
      </c>
      <c r="K153" s="86">
        <v>42917</v>
      </c>
      <c r="L153" s="84" t="s">
        <v>198</v>
      </c>
      <c r="M153" s="172">
        <v>5</v>
      </c>
      <c r="N153" s="81">
        <v>0.4</v>
      </c>
      <c r="O153" s="81">
        <v>3</v>
      </c>
      <c r="P153" s="81" t="s">
        <v>122</v>
      </c>
      <c r="Q153" s="86">
        <v>42917</v>
      </c>
      <c r="R153" s="86">
        <v>42917</v>
      </c>
      <c r="S153" s="81" t="s">
        <v>123</v>
      </c>
      <c r="T153" s="202">
        <f t="shared" si="10"/>
        <v>42932</v>
      </c>
      <c r="U153" s="86">
        <v>42928</v>
      </c>
      <c r="V153" s="128">
        <f t="shared" si="7"/>
        <v>11</v>
      </c>
      <c r="W153" s="205" t="str">
        <f t="shared" si="9"/>
        <v>в срок</v>
      </c>
      <c r="X153" s="17"/>
    </row>
    <row r="154" spans="1:24" ht="62.25" customHeight="1" x14ac:dyDescent="0.25">
      <c r="A154" s="167">
        <v>1</v>
      </c>
      <c r="B154" s="89">
        <v>137</v>
      </c>
      <c r="C154" s="81" t="s">
        <v>194</v>
      </c>
      <c r="D154" s="81" t="s">
        <v>126</v>
      </c>
      <c r="E154" s="155" t="s">
        <v>942</v>
      </c>
      <c r="F154" s="84" t="s">
        <v>495</v>
      </c>
      <c r="G154" s="84" t="s">
        <v>496</v>
      </c>
      <c r="H154" s="84" t="s">
        <v>474</v>
      </c>
      <c r="I154" s="105"/>
      <c r="J154" s="102" t="s">
        <v>884</v>
      </c>
      <c r="K154" s="86">
        <v>42926</v>
      </c>
      <c r="L154" s="84" t="s">
        <v>198</v>
      </c>
      <c r="M154" s="172">
        <v>15</v>
      </c>
      <c r="N154" s="81">
        <v>0.4</v>
      </c>
      <c r="O154" s="81">
        <v>3</v>
      </c>
      <c r="P154" s="81" t="s">
        <v>122</v>
      </c>
      <c r="Q154" s="86">
        <v>42926</v>
      </c>
      <c r="R154" s="86">
        <v>42926</v>
      </c>
      <c r="S154" s="81" t="s">
        <v>123</v>
      </c>
      <c r="T154" s="202">
        <f t="shared" si="10"/>
        <v>42941</v>
      </c>
      <c r="U154" s="86">
        <v>42929</v>
      </c>
      <c r="V154" s="128">
        <f t="shared" si="7"/>
        <v>3</v>
      </c>
      <c r="W154" s="205" t="str">
        <f t="shared" si="9"/>
        <v>в срок</v>
      </c>
      <c r="X154" s="17"/>
    </row>
    <row r="155" spans="1:24" ht="62.25" customHeight="1" x14ac:dyDescent="0.25">
      <c r="A155" s="167">
        <v>1</v>
      </c>
      <c r="B155" s="89">
        <v>138</v>
      </c>
      <c r="C155" s="81" t="s">
        <v>194</v>
      </c>
      <c r="D155" s="81" t="s">
        <v>126</v>
      </c>
      <c r="E155" s="155" t="s">
        <v>942</v>
      </c>
      <c r="F155" s="84" t="s">
        <v>499</v>
      </c>
      <c r="G155" s="84" t="s">
        <v>208</v>
      </c>
      <c r="H155" s="84" t="s">
        <v>503</v>
      </c>
      <c r="I155" s="105"/>
      <c r="J155" s="102" t="s">
        <v>823</v>
      </c>
      <c r="K155" s="86">
        <v>42941</v>
      </c>
      <c r="L155" s="84" t="s">
        <v>198</v>
      </c>
      <c r="M155" s="172">
        <v>10</v>
      </c>
      <c r="N155" s="81">
        <v>0.4</v>
      </c>
      <c r="O155" s="81">
        <v>3</v>
      </c>
      <c r="P155" s="81" t="s">
        <v>122</v>
      </c>
      <c r="Q155" s="86">
        <v>42941</v>
      </c>
      <c r="R155" s="86">
        <v>42941</v>
      </c>
      <c r="S155" s="81" t="s">
        <v>123</v>
      </c>
      <c r="T155" s="202">
        <f t="shared" si="10"/>
        <v>42956</v>
      </c>
      <c r="U155" s="86">
        <v>42943</v>
      </c>
      <c r="V155" s="128">
        <f t="shared" si="7"/>
        <v>2</v>
      </c>
      <c r="W155" s="205" t="str">
        <f t="shared" si="9"/>
        <v>в срок</v>
      </c>
      <c r="X155" s="17"/>
    </row>
    <row r="156" spans="1:24" ht="62.25" customHeight="1" x14ac:dyDescent="0.25">
      <c r="A156" s="167">
        <v>1</v>
      </c>
      <c r="B156" s="89">
        <v>139</v>
      </c>
      <c r="C156" s="81" t="s">
        <v>194</v>
      </c>
      <c r="D156" s="81" t="s">
        <v>126</v>
      </c>
      <c r="E156" s="155" t="s">
        <v>942</v>
      </c>
      <c r="F156" s="84" t="s">
        <v>500</v>
      </c>
      <c r="G156" s="84" t="s">
        <v>501</v>
      </c>
      <c r="H156" s="84" t="s">
        <v>504</v>
      </c>
      <c r="I156" s="105"/>
      <c r="J156" s="102" t="s">
        <v>885</v>
      </c>
      <c r="K156" s="86">
        <v>42941</v>
      </c>
      <c r="L156" s="84" t="s">
        <v>198</v>
      </c>
      <c r="M156" s="172">
        <v>15</v>
      </c>
      <c r="N156" s="81">
        <v>0.4</v>
      </c>
      <c r="O156" s="81">
        <v>3</v>
      </c>
      <c r="P156" s="81" t="s">
        <v>122</v>
      </c>
      <c r="Q156" s="86">
        <v>42941</v>
      </c>
      <c r="R156" s="86">
        <v>42941</v>
      </c>
      <c r="S156" s="81" t="s">
        <v>123</v>
      </c>
      <c r="T156" s="202">
        <f t="shared" si="10"/>
        <v>42956</v>
      </c>
      <c r="U156" s="86">
        <v>42943</v>
      </c>
      <c r="V156" s="128">
        <f t="shared" si="7"/>
        <v>2</v>
      </c>
      <c r="W156" s="205" t="str">
        <f t="shared" si="9"/>
        <v>в срок</v>
      </c>
      <c r="X156" s="17"/>
    </row>
    <row r="157" spans="1:24" ht="62.25" customHeight="1" x14ac:dyDescent="0.25">
      <c r="A157" s="167">
        <v>1</v>
      </c>
      <c r="B157" s="89">
        <v>140</v>
      </c>
      <c r="C157" s="81" t="s">
        <v>194</v>
      </c>
      <c r="D157" s="81" t="s">
        <v>126</v>
      </c>
      <c r="E157" s="155" t="s">
        <v>942</v>
      </c>
      <c r="F157" s="84" t="s">
        <v>502</v>
      </c>
      <c r="G157" s="84" t="s">
        <v>208</v>
      </c>
      <c r="H157" s="84" t="s">
        <v>444</v>
      </c>
      <c r="I157" s="105"/>
      <c r="J157" s="102" t="s">
        <v>886</v>
      </c>
      <c r="K157" s="86">
        <v>42943</v>
      </c>
      <c r="L157" s="84" t="s">
        <v>198</v>
      </c>
      <c r="M157" s="172">
        <v>15</v>
      </c>
      <c r="N157" s="81">
        <v>0.4</v>
      </c>
      <c r="O157" s="81">
        <v>3</v>
      </c>
      <c r="P157" s="81" t="s">
        <v>122</v>
      </c>
      <c r="Q157" s="86">
        <v>42943</v>
      </c>
      <c r="R157" s="86">
        <v>42943</v>
      </c>
      <c r="S157" s="81" t="s">
        <v>123</v>
      </c>
      <c r="T157" s="202">
        <f t="shared" si="10"/>
        <v>42958</v>
      </c>
      <c r="U157" s="86">
        <v>42944</v>
      </c>
      <c r="V157" s="128">
        <f t="shared" si="7"/>
        <v>1</v>
      </c>
      <c r="W157" s="205" t="str">
        <f t="shared" si="9"/>
        <v>в срок</v>
      </c>
      <c r="X157" s="17"/>
    </row>
    <row r="158" spans="1:24" ht="62.25" customHeight="1" x14ac:dyDescent="0.25">
      <c r="A158" s="167">
        <v>1</v>
      </c>
      <c r="B158" s="89">
        <v>141</v>
      </c>
      <c r="C158" s="81" t="s">
        <v>194</v>
      </c>
      <c r="D158" s="81" t="s">
        <v>126</v>
      </c>
      <c r="E158" s="155" t="s">
        <v>942</v>
      </c>
      <c r="F158" s="84" t="s">
        <v>505</v>
      </c>
      <c r="G158" s="84" t="s">
        <v>208</v>
      </c>
      <c r="H158" s="84" t="s">
        <v>508</v>
      </c>
      <c r="I158" s="105"/>
      <c r="J158" s="102" t="s">
        <v>887</v>
      </c>
      <c r="K158" s="86">
        <v>42947</v>
      </c>
      <c r="L158" s="84" t="s">
        <v>198</v>
      </c>
      <c r="M158" s="172">
        <v>10</v>
      </c>
      <c r="N158" s="81">
        <v>0.4</v>
      </c>
      <c r="O158" s="81">
        <v>3</v>
      </c>
      <c r="P158" s="81" t="s">
        <v>122</v>
      </c>
      <c r="Q158" s="86">
        <v>42947</v>
      </c>
      <c r="R158" s="86">
        <v>42947</v>
      </c>
      <c r="S158" s="81" t="s">
        <v>123</v>
      </c>
      <c r="T158" s="202">
        <f t="shared" si="10"/>
        <v>42962</v>
      </c>
      <c r="U158" s="86">
        <v>42955</v>
      </c>
      <c r="V158" s="128">
        <f t="shared" si="7"/>
        <v>8</v>
      </c>
      <c r="W158" s="205" t="str">
        <f t="shared" si="9"/>
        <v>в срок</v>
      </c>
      <c r="X158" s="17"/>
    </row>
    <row r="159" spans="1:24" ht="62.25" customHeight="1" x14ac:dyDescent="0.25">
      <c r="A159" s="167">
        <v>1</v>
      </c>
      <c r="B159" s="89">
        <v>142</v>
      </c>
      <c r="C159" s="81" t="s">
        <v>194</v>
      </c>
      <c r="D159" s="81" t="s">
        <v>126</v>
      </c>
      <c r="E159" s="155" t="s">
        <v>942</v>
      </c>
      <c r="F159" s="84" t="s">
        <v>506</v>
      </c>
      <c r="G159" s="84" t="s">
        <v>507</v>
      </c>
      <c r="H159" s="84" t="s">
        <v>444</v>
      </c>
      <c r="I159" s="105"/>
      <c r="J159" s="102" t="s">
        <v>888</v>
      </c>
      <c r="K159" s="86">
        <v>42950</v>
      </c>
      <c r="L159" s="84" t="s">
        <v>198</v>
      </c>
      <c r="M159" s="172">
        <v>15</v>
      </c>
      <c r="N159" s="81">
        <v>0.4</v>
      </c>
      <c r="O159" s="81">
        <v>3</v>
      </c>
      <c r="P159" s="81" t="s">
        <v>122</v>
      </c>
      <c r="Q159" s="86">
        <v>42950</v>
      </c>
      <c r="R159" s="86">
        <v>42950</v>
      </c>
      <c r="S159" s="81" t="s">
        <v>123</v>
      </c>
      <c r="T159" s="202">
        <f t="shared" si="10"/>
        <v>42965</v>
      </c>
      <c r="U159" s="86">
        <v>42955</v>
      </c>
      <c r="V159" s="128">
        <f t="shared" si="7"/>
        <v>5</v>
      </c>
      <c r="W159" s="205" t="str">
        <f t="shared" si="9"/>
        <v>в срок</v>
      </c>
      <c r="X159" s="17"/>
    </row>
    <row r="160" spans="1:24" ht="62.25" customHeight="1" x14ac:dyDescent="0.25">
      <c r="A160" s="167">
        <v>1</v>
      </c>
      <c r="B160" s="89">
        <v>143</v>
      </c>
      <c r="C160" s="81" t="s">
        <v>194</v>
      </c>
      <c r="D160" s="81" t="s">
        <v>126</v>
      </c>
      <c r="E160" s="155" t="s">
        <v>942</v>
      </c>
      <c r="F160" s="84" t="s">
        <v>509</v>
      </c>
      <c r="G160" s="84" t="s">
        <v>170</v>
      </c>
      <c r="H160" s="84" t="s">
        <v>444</v>
      </c>
      <c r="I160" s="105"/>
      <c r="J160" s="102" t="s">
        <v>889</v>
      </c>
      <c r="K160" s="86">
        <v>42956</v>
      </c>
      <c r="L160" s="84" t="s">
        <v>198</v>
      </c>
      <c r="M160" s="172">
        <v>10</v>
      </c>
      <c r="N160" s="81">
        <v>0.4</v>
      </c>
      <c r="O160" s="81">
        <v>3</v>
      </c>
      <c r="P160" s="81" t="s">
        <v>122</v>
      </c>
      <c r="Q160" s="86">
        <v>42956</v>
      </c>
      <c r="R160" s="86">
        <v>42956</v>
      </c>
      <c r="S160" s="81" t="s">
        <v>123</v>
      </c>
      <c r="T160" s="202">
        <f t="shared" si="10"/>
        <v>42971</v>
      </c>
      <c r="U160" s="86">
        <v>42956</v>
      </c>
      <c r="V160" s="128">
        <f t="shared" si="7"/>
        <v>0</v>
      </c>
      <c r="W160" s="205" t="str">
        <f t="shared" si="9"/>
        <v>в срок</v>
      </c>
      <c r="X160" s="17"/>
    </row>
    <row r="161" spans="1:24" ht="62.25" customHeight="1" x14ac:dyDescent="0.25">
      <c r="A161" s="167">
        <v>1</v>
      </c>
      <c r="B161" s="89">
        <v>144</v>
      </c>
      <c r="C161" s="81" t="s">
        <v>194</v>
      </c>
      <c r="D161" s="81" t="s">
        <v>126</v>
      </c>
      <c r="E161" s="155" t="s">
        <v>942</v>
      </c>
      <c r="F161" s="84" t="s">
        <v>510</v>
      </c>
      <c r="G161" s="84" t="s">
        <v>170</v>
      </c>
      <c r="H161" s="84" t="s">
        <v>444</v>
      </c>
      <c r="I161" s="105"/>
      <c r="J161" s="102" t="s">
        <v>890</v>
      </c>
      <c r="K161" s="86">
        <v>42957</v>
      </c>
      <c r="L161" s="84" t="s">
        <v>198</v>
      </c>
      <c r="M161" s="172">
        <v>5</v>
      </c>
      <c r="N161" s="81">
        <v>0.4</v>
      </c>
      <c r="O161" s="81">
        <v>3</v>
      </c>
      <c r="P161" s="81" t="s">
        <v>122</v>
      </c>
      <c r="Q161" s="86">
        <v>42957</v>
      </c>
      <c r="R161" s="86">
        <v>42957</v>
      </c>
      <c r="S161" s="81" t="s">
        <v>123</v>
      </c>
      <c r="T161" s="202">
        <f t="shared" si="10"/>
        <v>42972</v>
      </c>
      <c r="U161" s="86">
        <v>42967</v>
      </c>
      <c r="V161" s="128">
        <f t="shared" si="7"/>
        <v>10</v>
      </c>
      <c r="W161" s="205" t="str">
        <f t="shared" si="9"/>
        <v>в срок</v>
      </c>
      <c r="X161" s="17"/>
    </row>
    <row r="162" spans="1:24" ht="62.25" customHeight="1" x14ac:dyDescent="0.25">
      <c r="A162" s="167">
        <v>1</v>
      </c>
      <c r="B162" s="89">
        <v>145</v>
      </c>
      <c r="C162" s="81" t="s">
        <v>194</v>
      </c>
      <c r="D162" s="81" t="s">
        <v>126</v>
      </c>
      <c r="E162" s="155" t="s">
        <v>942</v>
      </c>
      <c r="F162" s="84" t="s">
        <v>511</v>
      </c>
      <c r="G162" s="84" t="s">
        <v>170</v>
      </c>
      <c r="H162" s="84" t="s">
        <v>508</v>
      </c>
      <c r="I162" s="105"/>
      <c r="J162" s="102" t="s">
        <v>891</v>
      </c>
      <c r="K162" s="86">
        <v>42963</v>
      </c>
      <c r="L162" s="84" t="s">
        <v>198</v>
      </c>
      <c r="M162" s="172">
        <v>15</v>
      </c>
      <c r="N162" s="81">
        <v>0.4</v>
      </c>
      <c r="O162" s="81">
        <v>3</v>
      </c>
      <c r="P162" s="81" t="s">
        <v>122</v>
      </c>
      <c r="Q162" s="86">
        <v>42963</v>
      </c>
      <c r="R162" s="86">
        <v>42963</v>
      </c>
      <c r="S162" s="81" t="s">
        <v>123</v>
      </c>
      <c r="T162" s="202">
        <f t="shared" si="10"/>
        <v>42978</v>
      </c>
      <c r="U162" s="86">
        <v>42967</v>
      </c>
      <c r="V162" s="128">
        <f t="shared" si="7"/>
        <v>4</v>
      </c>
      <c r="W162" s="205" t="str">
        <f t="shared" si="9"/>
        <v>в срок</v>
      </c>
      <c r="X162" s="17"/>
    </row>
    <row r="163" spans="1:24" ht="62.25" customHeight="1" x14ac:dyDescent="0.25">
      <c r="A163" s="167">
        <v>1</v>
      </c>
      <c r="B163" s="89">
        <v>146</v>
      </c>
      <c r="C163" s="81" t="s">
        <v>194</v>
      </c>
      <c r="D163" s="81" t="s">
        <v>126</v>
      </c>
      <c r="E163" s="155" t="s">
        <v>942</v>
      </c>
      <c r="F163" s="84" t="s">
        <v>512</v>
      </c>
      <c r="G163" s="84" t="s">
        <v>196</v>
      </c>
      <c r="H163" s="84" t="s">
        <v>508</v>
      </c>
      <c r="I163" s="105"/>
      <c r="J163" s="102" t="s">
        <v>892</v>
      </c>
      <c r="K163" s="86">
        <v>42968</v>
      </c>
      <c r="L163" s="84" t="s">
        <v>198</v>
      </c>
      <c r="M163" s="172">
        <v>50</v>
      </c>
      <c r="N163" s="81">
        <v>0.4</v>
      </c>
      <c r="O163" s="81">
        <v>3</v>
      </c>
      <c r="P163" s="81" t="s">
        <v>122</v>
      </c>
      <c r="Q163" s="86">
        <v>42968</v>
      </c>
      <c r="R163" s="86">
        <v>42968</v>
      </c>
      <c r="S163" s="81" t="s">
        <v>123</v>
      </c>
      <c r="T163" s="202">
        <f t="shared" si="10"/>
        <v>42983</v>
      </c>
      <c r="U163" s="86">
        <v>42971</v>
      </c>
      <c r="V163" s="128">
        <f t="shared" si="7"/>
        <v>3</v>
      </c>
      <c r="W163" s="205" t="str">
        <f t="shared" si="9"/>
        <v>в срок</v>
      </c>
      <c r="X163" s="17"/>
    </row>
    <row r="164" spans="1:24" ht="62.25" customHeight="1" x14ac:dyDescent="0.25">
      <c r="A164" s="167">
        <v>1</v>
      </c>
      <c r="B164" s="89">
        <v>147</v>
      </c>
      <c r="C164" s="81" t="s">
        <v>194</v>
      </c>
      <c r="D164" s="81" t="s">
        <v>126</v>
      </c>
      <c r="E164" s="155" t="s">
        <v>942</v>
      </c>
      <c r="F164" s="84" t="s">
        <v>513</v>
      </c>
      <c r="G164" s="84" t="s">
        <v>208</v>
      </c>
      <c r="H164" s="84" t="s">
        <v>508</v>
      </c>
      <c r="I164" s="105"/>
      <c r="J164" s="102" t="s">
        <v>893</v>
      </c>
      <c r="K164" s="86">
        <v>42968</v>
      </c>
      <c r="L164" s="84" t="s">
        <v>198</v>
      </c>
      <c r="M164" s="172">
        <v>15</v>
      </c>
      <c r="N164" s="81">
        <v>0.4</v>
      </c>
      <c r="O164" s="81">
        <v>3</v>
      </c>
      <c r="P164" s="81" t="s">
        <v>122</v>
      </c>
      <c r="Q164" s="86">
        <v>42968</v>
      </c>
      <c r="R164" s="86">
        <v>42968</v>
      </c>
      <c r="S164" s="81" t="s">
        <v>123</v>
      </c>
      <c r="T164" s="202">
        <f t="shared" si="10"/>
        <v>42983</v>
      </c>
      <c r="U164" s="86">
        <v>42971</v>
      </c>
      <c r="V164" s="128">
        <f t="shared" si="7"/>
        <v>3</v>
      </c>
      <c r="W164" s="205" t="str">
        <f t="shared" si="9"/>
        <v>в срок</v>
      </c>
      <c r="X164" s="17"/>
    </row>
    <row r="165" spans="1:24" ht="62.25" customHeight="1" x14ac:dyDescent="0.25">
      <c r="A165" s="167">
        <v>1</v>
      </c>
      <c r="B165" s="89">
        <v>148</v>
      </c>
      <c r="C165" s="81" t="s">
        <v>194</v>
      </c>
      <c r="D165" s="81" t="s">
        <v>126</v>
      </c>
      <c r="E165" s="155" t="s">
        <v>942</v>
      </c>
      <c r="F165" s="84" t="s">
        <v>514</v>
      </c>
      <c r="G165" s="84" t="s">
        <v>507</v>
      </c>
      <c r="H165" s="84" t="s">
        <v>444</v>
      </c>
      <c r="I165" s="105"/>
      <c r="J165" s="102" t="s">
        <v>894</v>
      </c>
      <c r="K165" s="86">
        <v>42968</v>
      </c>
      <c r="L165" s="84" t="s">
        <v>198</v>
      </c>
      <c r="M165" s="172">
        <v>15</v>
      </c>
      <c r="N165" s="81">
        <v>0.4</v>
      </c>
      <c r="O165" s="81">
        <v>3</v>
      </c>
      <c r="P165" s="81" t="s">
        <v>122</v>
      </c>
      <c r="Q165" s="86">
        <v>42968</v>
      </c>
      <c r="R165" s="86">
        <v>42968</v>
      </c>
      <c r="S165" s="81" t="s">
        <v>123</v>
      </c>
      <c r="T165" s="202">
        <f t="shared" si="10"/>
        <v>42983</v>
      </c>
      <c r="U165" s="86">
        <v>42971</v>
      </c>
      <c r="V165" s="128">
        <f t="shared" si="7"/>
        <v>3</v>
      </c>
      <c r="W165" s="205" t="str">
        <f t="shared" si="9"/>
        <v>в срок</v>
      </c>
      <c r="X165" s="17"/>
    </row>
    <row r="166" spans="1:24" ht="62.25" customHeight="1" x14ac:dyDescent="0.25">
      <c r="A166" s="167">
        <v>1</v>
      </c>
      <c r="B166" s="89">
        <v>149</v>
      </c>
      <c r="C166" s="81" t="s">
        <v>194</v>
      </c>
      <c r="D166" s="81" t="s">
        <v>126</v>
      </c>
      <c r="E166" s="155" t="s">
        <v>942</v>
      </c>
      <c r="F166" s="84" t="s">
        <v>515</v>
      </c>
      <c r="G166" s="84" t="s">
        <v>170</v>
      </c>
      <c r="H166" s="84" t="s">
        <v>508</v>
      </c>
      <c r="I166" s="105"/>
      <c r="J166" s="102" t="s">
        <v>895</v>
      </c>
      <c r="K166" s="86">
        <v>42970</v>
      </c>
      <c r="L166" s="84" t="s">
        <v>198</v>
      </c>
      <c r="M166" s="172">
        <v>5</v>
      </c>
      <c r="N166" s="81">
        <v>0.4</v>
      </c>
      <c r="O166" s="81">
        <v>3</v>
      </c>
      <c r="P166" s="81" t="s">
        <v>122</v>
      </c>
      <c r="Q166" s="86">
        <v>42970</v>
      </c>
      <c r="R166" s="86">
        <v>42970</v>
      </c>
      <c r="S166" s="81" t="s">
        <v>123</v>
      </c>
      <c r="T166" s="202">
        <f t="shared" si="10"/>
        <v>42985</v>
      </c>
      <c r="U166" s="86">
        <v>42971</v>
      </c>
      <c r="V166" s="128">
        <f t="shared" si="7"/>
        <v>1</v>
      </c>
      <c r="W166" s="205" t="str">
        <f t="shared" si="9"/>
        <v>в срок</v>
      </c>
      <c r="X166" s="17"/>
    </row>
    <row r="167" spans="1:24" ht="62.25" customHeight="1" x14ac:dyDescent="0.25">
      <c r="A167" s="167">
        <v>1</v>
      </c>
      <c r="B167" s="89">
        <v>150</v>
      </c>
      <c r="C167" s="81" t="s">
        <v>194</v>
      </c>
      <c r="D167" s="81" t="s">
        <v>126</v>
      </c>
      <c r="E167" s="155" t="s">
        <v>942</v>
      </c>
      <c r="F167" s="84" t="s">
        <v>516</v>
      </c>
      <c r="G167" s="84" t="s">
        <v>448</v>
      </c>
      <c r="H167" s="84" t="s">
        <v>533</v>
      </c>
      <c r="I167" s="105"/>
      <c r="J167" s="102" t="s">
        <v>896</v>
      </c>
      <c r="K167" s="86">
        <v>42970</v>
      </c>
      <c r="L167" s="84" t="s">
        <v>198</v>
      </c>
      <c r="M167" s="172">
        <v>10</v>
      </c>
      <c r="N167" s="81">
        <v>0.4</v>
      </c>
      <c r="O167" s="81">
        <v>3</v>
      </c>
      <c r="P167" s="81" t="s">
        <v>122</v>
      </c>
      <c r="Q167" s="86">
        <v>42970</v>
      </c>
      <c r="R167" s="86">
        <v>42970</v>
      </c>
      <c r="S167" s="81" t="s">
        <v>123</v>
      </c>
      <c r="T167" s="202">
        <f t="shared" si="10"/>
        <v>42985</v>
      </c>
      <c r="U167" s="86">
        <v>42971</v>
      </c>
      <c r="V167" s="128">
        <f t="shared" si="7"/>
        <v>1</v>
      </c>
      <c r="W167" s="205" t="str">
        <f t="shared" si="9"/>
        <v>в срок</v>
      </c>
      <c r="X167" s="17"/>
    </row>
    <row r="168" spans="1:24" ht="62.25" customHeight="1" x14ac:dyDescent="0.25">
      <c r="A168" s="167">
        <v>1</v>
      </c>
      <c r="B168" s="89">
        <v>151</v>
      </c>
      <c r="C168" s="81" t="s">
        <v>194</v>
      </c>
      <c r="D168" s="81" t="s">
        <v>126</v>
      </c>
      <c r="E168" s="155" t="s">
        <v>942</v>
      </c>
      <c r="F168" s="84" t="s">
        <v>517</v>
      </c>
      <c r="G168" s="84" t="s">
        <v>518</v>
      </c>
      <c r="H168" s="84" t="s">
        <v>537</v>
      </c>
      <c r="I168" s="105"/>
      <c r="J168" s="102" t="s">
        <v>897</v>
      </c>
      <c r="K168" s="86">
        <v>42975</v>
      </c>
      <c r="L168" s="84" t="s">
        <v>198</v>
      </c>
      <c r="M168" s="173">
        <v>15</v>
      </c>
      <c r="N168" s="81">
        <v>0.4</v>
      </c>
      <c r="O168" s="81">
        <v>3</v>
      </c>
      <c r="P168" s="81" t="s">
        <v>122</v>
      </c>
      <c r="Q168" s="86">
        <v>42975</v>
      </c>
      <c r="R168" s="86">
        <v>42975</v>
      </c>
      <c r="S168" s="81" t="s">
        <v>123</v>
      </c>
      <c r="T168" s="202">
        <f t="shared" si="10"/>
        <v>42990</v>
      </c>
      <c r="U168" s="86">
        <v>42976</v>
      </c>
      <c r="V168" s="128">
        <f t="shared" si="7"/>
        <v>1</v>
      </c>
      <c r="W168" s="205" t="str">
        <f t="shared" si="9"/>
        <v>в срок</v>
      </c>
      <c r="X168" s="17"/>
    </row>
    <row r="169" spans="1:24" ht="62.25" customHeight="1" x14ac:dyDescent="0.25">
      <c r="A169" s="167">
        <v>1</v>
      </c>
      <c r="B169" s="89">
        <v>152</v>
      </c>
      <c r="C169" s="81" t="s">
        <v>194</v>
      </c>
      <c r="D169" s="81" t="s">
        <v>126</v>
      </c>
      <c r="E169" s="155" t="s">
        <v>942</v>
      </c>
      <c r="F169" s="84" t="s">
        <v>519</v>
      </c>
      <c r="G169" s="84" t="s">
        <v>208</v>
      </c>
      <c r="H169" s="84" t="s">
        <v>444</v>
      </c>
      <c r="I169" s="105"/>
      <c r="J169" s="102" t="s">
        <v>898</v>
      </c>
      <c r="K169" s="86">
        <v>42975</v>
      </c>
      <c r="L169" s="84" t="s">
        <v>198</v>
      </c>
      <c r="M169" s="173">
        <v>5</v>
      </c>
      <c r="N169" s="81">
        <v>0.4</v>
      </c>
      <c r="O169" s="81">
        <v>3</v>
      </c>
      <c r="P169" s="81" t="s">
        <v>122</v>
      </c>
      <c r="Q169" s="86">
        <v>42975</v>
      </c>
      <c r="R169" s="86">
        <v>42975</v>
      </c>
      <c r="S169" s="81" t="s">
        <v>123</v>
      </c>
      <c r="T169" s="202">
        <f t="shared" si="10"/>
        <v>42990</v>
      </c>
      <c r="U169" s="86">
        <v>42984</v>
      </c>
      <c r="V169" s="128">
        <f t="shared" si="7"/>
        <v>9</v>
      </c>
      <c r="W169" s="205" t="str">
        <f t="shared" si="9"/>
        <v>в срок</v>
      </c>
      <c r="X169" s="17"/>
    </row>
    <row r="170" spans="1:24" ht="62.25" customHeight="1" x14ac:dyDescent="0.25">
      <c r="A170" s="167">
        <v>1</v>
      </c>
      <c r="B170" s="89">
        <v>153</v>
      </c>
      <c r="C170" s="81" t="s">
        <v>194</v>
      </c>
      <c r="D170" s="81" t="s">
        <v>126</v>
      </c>
      <c r="E170" s="155" t="s">
        <v>942</v>
      </c>
      <c r="F170" s="84" t="s">
        <v>520</v>
      </c>
      <c r="G170" s="84" t="s">
        <v>208</v>
      </c>
      <c r="H170" s="84" t="s">
        <v>477</v>
      </c>
      <c r="I170" s="105"/>
      <c r="J170" s="102" t="s">
        <v>899</v>
      </c>
      <c r="K170" s="86">
        <v>42976</v>
      </c>
      <c r="L170" s="84" t="s">
        <v>198</v>
      </c>
      <c r="M170" s="173">
        <v>10</v>
      </c>
      <c r="N170" s="81">
        <v>0.4</v>
      </c>
      <c r="O170" s="81">
        <v>3</v>
      </c>
      <c r="P170" s="81" t="s">
        <v>122</v>
      </c>
      <c r="Q170" s="86">
        <v>42976</v>
      </c>
      <c r="R170" s="86">
        <v>42976</v>
      </c>
      <c r="S170" s="81" t="s">
        <v>123</v>
      </c>
      <c r="T170" s="202">
        <f t="shared" si="10"/>
        <v>42991</v>
      </c>
      <c r="U170" s="86">
        <v>42984</v>
      </c>
      <c r="V170" s="128">
        <f t="shared" ref="V170:V205" si="11">U170-R170</f>
        <v>8</v>
      </c>
      <c r="W170" s="205" t="str">
        <f t="shared" si="9"/>
        <v>в срок</v>
      </c>
      <c r="X170" s="17"/>
    </row>
    <row r="171" spans="1:24" ht="62.25" customHeight="1" x14ac:dyDescent="0.25">
      <c r="A171" s="167">
        <v>1</v>
      </c>
      <c r="B171" s="89">
        <v>154</v>
      </c>
      <c r="C171" s="81" t="s">
        <v>194</v>
      </c>
      <c r="D171" s="81" t="s">
        <v>126</v>
      </c>
      <c r="E171" s="155" t="s">
        <v>942</v>
      </c>
      <c r="F171" s="84" t="s">
        <v>520</v>
      </c>
      <c r="G171" s="84" t="s">
        <v>208</v>
      </c>
      <c r="H171" s="84" t="s">
        <v>477</v>
      </c>
      <c r="I171" s="105"/>
      <c r="J171" s="102" t="s">
        <v>900</v>
      </c>
      <c r="K171" s="86">
        <v>42976</v>
      </c>
      <c r="L171" s="84" t="s">
        <v>198</v>
      </c>
      <c r="M171" s="173">
        <v>10</v>
      </c>
      <c r="N171" s="81">
        <v>0.4</v>
      </c>
      <c r="O171" s="81">
        <v>3</v>
      </c>
      <c r="P171" s="81" t="s">
        <v>122</v>
      </c>
      <c r="Q171" s="86">
        <v>42976</v>
      </c>
      <c r="R171" s="86">
        <v>42976</v>
      </c>
      <c r="S171" s="81" t="s">
        <v>123</v>
      </c>
      <c r="T171" s="202">
        <f t="shared" si="10"/>
        <v>42991</v>
      </c>
      <c r="U171" s="86">
        <v>42984</v>
      </c>
      <c r="V171" s="128">
        <f t="shared" si="11"/>
        <v>8</v>
      </c>
      <c r="W171" s="205" t="str">
        <f t="shared" si="9"/>
        <v>в срок</v>
      </c>
      <c r="X171" s="17"/>
    </row>
    <row r="172" spans="1:24" ht="62.25" customHeight="1" x14ac:dyDescent="0.25">
      <c r="A172" s="167">
        <v>1</v>
      </c>
      <c r="B172" s="89">
        <v>155</v>
      </c>
      <c r="C172" s="81" t="s">
        <v>194</v>
      </c>
      <c r="D172" s="81" t="s">
        <v>126</v>
      </c>
      <c r="E172" s="155" t="s">
        <v>942</v>
      </c>
      <c r="F172" s="84" t="s">
        <v>521</v>
      </c>
      <c r="G172" s="84" t="s">
        <v>170</v>
      </c>
      <c r="H172" s="84" t="s">
        <v>534</v>
      </c>
      <c r="I172" s="105"/>
      <c r="J172" s="102" t="s">
        <v>901</v>
      </c>
      <c r="K172" s="86">
        <v>42977</v>
      </c>
      <c r="L172" s="84" t="s">
        <v>198</v>
      </c>
      <c r="M172" s="173">
        <v>5</v>
      </c>
      <c r="N172" s="81">
        <v>0.4</v>
      </c>
      <c r="O172" s="81">
        <v>3</v>
      </c>
      <c r="P172" s="81" t="s">
        <v>122</v>
      </c>
      <c r="Q172" s="86">
        <v>42977</v>
      </c>
      <c r="R172" s="86">
        <v>42977</v>
      </c>
      <c r="S172" s="81" t="s">
        <v>123</v>
      </c>
      <c r="T172" s="202">
        <f t="shared" si="10"/>
        <v>42992</v>
      </c>
      <c r="U172" s="86">
        <v>42984</v>
      </c>
      <c r="V172" s="128">
        <f t="shared" si="11"/>
        <v>7</v>
      </c>
      <c r="W172" s="205" t="str">
        <f t="shared" si="9"/>
        <v>в срок</v>
      </c>
      <c r="X172" s="17"/>
    </row>
    <row r="173" spans="1:24" ht="62.25" customHeight="1" x14ac:dyDescent="0.25">
      <c r="A173" s="167">
        <v>1</v>
      </c>
      <c r="B173" s="89">
        <v>156</v>
      </c>
      <c r="C173" s="81" t="s">
        <v>194</v>
      </c>
      <c r="D173" s="81" t="s">
        <v>126</v>
      </c>
      <c r="E173" s="155" t="s">
        <v>942</v>
      </c>
      <c r="F173" s="84" t="s">
        <v>522</v>
      </c>
      <c r="G173" s="84" t="s">
        <v>523</v>
      </c>
      <c r="H173" s="84" t="s">
        <v>474</v>
      </c>
      <c r="I173" s="105"/>
      <c r="J173" s="102" t="s">
        <v>902</v>
      </c>
      <c r="K173" s="86">
        <v>42978</v>
      </c>
      <c r="L173" s="84" t="s">
        <v>198</v>
      </c>
      <c r="M173" s="173">
        <v>15</v>
      </c>
      <c r="N173" s="81">
        <v>0.4</v>
      </c>
      <c r="O173" s="81">
        <v>3</v>
      </c>
      <c r="P173" s="81" t="s">
        <v>122</v>
      </c>
      <c r="Q173" s="86">
        <v>42978</v>
      </c>
      <c r="R173" s="86">
        <v>42978</v>
      </c>
      <c r="S173" s="81" t="s">
        <v>123</v>
      </c>
      <c r="T173" s="202">
        <f t="shared" si="10"/>
        <v>42993</v>
      </c>
      <c r="U173" s="86">
        <v>42984</v>
      </c>
      <c r="V173" s="128">
        <f t="shared" si="11"/>
        <v>6</v>
      </c>
      <c r="W173" s="205" t="str">
        <f t="shared" si="9"/>
        <v>в срок</v>
      </c>
      <c r="X173" s="17"/>
    </row>
    <row r="174" spans="1:24" ht="62.25" customHeight="1" x14ac:dyDescent="0.25">
      <c r="A174" s="167">
        <v>1</v>
      </c>
      <c r="B174" s="89">
        <v>157</v>
      </c>
      <c r="C174" s="81" t="s">
        <v>194</v>
      </c>
      <c r="D174" s="81" t="s">
        <v>126</v>
      </c>
      <c r="E174" s="155" t="s">
        <v>942</v>
      </c>
      <c r="F174" s="84" t="s">
        <v>524</v>
      </c>
      <c r="G174" s="84" t="s">
        <v>523</v>
      </c>
      <c r="H174" s="84" t="s">
        <v>474</v>
      </c>
      <c r="I174" s="105"/>
      <c r="J174" s="102" t="s">
        <v>903</v>
      </c>
      <c r="K174" s="86">
        <v>42978</v>
      </c>
      <c r="L174" s="84" t="s">
        <v>198</v>
      </c>
      <c r="M174" s="173">
        <v>15</v>
      </c>
      <c r="N174" s="81">
        <v>0.4</v>
      </c>
      <c r="O174" s="81">
        <v>3</v>
      </c>
      <c r="P174" s="81" t="s">
        <v>122</v>
      </c>
      <c r="Q174" s="86">
        <v>42978</v>
      </c>
      <c r="R174" s="86">
        <v>42978</v>
      </c>
      <c r="S174" s="81" t="s">
        <v>123</v>
      </c>
      <c r="T174" s="202">
        <f t="shared" si="10"/>
        <v>42993</v>
      </c>
      <c r="U174" s="86">
        <v>42984</v>
      </c>
      <c r="V174" s="128">
        <f t="shared" si="11"/>
        <v>6</v>
      </c>
      <c r="W174" s="205" t="str">
        <f t="shared" si="9"/>
        <v>в срок</v>
      </c>
      <c r="X174" s="17"/>
    </row>
    <row r="175" spans="1:24" ht="62.25" customHeight="1" x14ac:dyDescent="0.25">
      <c r="A175" s="167">
        <v>1</v>
      </c>
      <c r="B175" s="89">
        <v>158</v>
      </c>
      <c r="C175" s="81" t="s">
        <v>194</v>
      </c>
      <c r="D175" s="81" t="s">
        <v>126</v>
      </c>
      <c r="E175" s="155" t="s">
        <v>942</v>
      </c>
      <c r="F175" s="84" t="s">
        <v>525</v>
      </c>
      <c r="G175" s="84" t="s">
        <v>523</v>
      </c>
      <c r="H175" s="84" t="s">
        <v>474</v>
      </c>
      <c r="I175" s="105"/>
      <c r="J175" s="102" t="s">
        <v>904</v>
      </c>
      <c r="K175" s="86">
        <v>42989</v>
      </c>
      <c r="L175" s="84" t="s">
        <v>198</v>
      </c>
      <c r="M175" s="173">
        <v>15</v>
      </c>
      <c r="N175" s="81">
        <v>0.4</v>
      </c>
      <c r="O175" s="81">
        <v>3</v>
      </c>
      <c r="P175" s="81" t="s">
        <v>122</v>
      </c>
      <c r="Q175" s="86">
        <v>42989</v>
      </c>
      <c r="R175" s="86">
        <v>42989</v>
      </c>
      <c r="S175" s="81" t="s">
        <v>123</v>
      </c>
      <c r="T175" s="202">
        <f t="shared" si="10"/>
        <v>43004</v>
      </c>
      <c r="U175" s="86">
        <v>42995</v>
      </c>
      <c r="V175" s="128">
        <f t="shared" si="11"/>
        <v>6</v>
      </c>
      <c r="W175" s="205" t="str">
        <f t="shared" si="9"/>
        <v>в срок</v>
      </c>
      <c r="X175" s="17"/>
    </row>
    <row r="176" spans="1:24" ht="62.25" customHeight="1" x14ac:dyDescent="0.25">
      <c r="A176" s="167">
        <v>1</v>
      </c>
      <c r="B176" s="89">
        <v>159</v>
      </c>
      <c r="C176" s="81" t="s">
        <v>194</v>
      </c>
      <c r="D176" s="81" t="s">
        <v>126</v>
      </c>
      <c r="E176" s="155" t="s">
        <v>942</v>
      </c>
      <c r="F176" s="84" t="s">
        <v>526</v>
      </c>
      <c r="G176" s="84" t="s">
        <v>208</v>
      </c>
      <c r="H176" s="84" t="s">
        <v>508</v>
      </c>
      <c r="I176" s="105"/>
      <c r="J176" s="102" t="s">
        <v>905</v>
      </c>
      <c r="K176" s="86">
        <v>42989</v>
      </c>
      <c r="L176" s="84" t="s">
        <v>198</v>
      </c>
      <c r="M176" s="173">
        <v>5</v>
      </c>
      <c r="N176" s="81">
        <v>0.4</v>
      </c>
      <c r="O176" s="81">
        <v>3</v>
      </c>
      <c r="P176" s="81" t="s">
        <v>122</v>
      </c>
      <c r="Q176" s="86">
        <v>42989</v>
      </c>
      <c r="R176" s="86">
        <v>42989</v>
      </c>
      <c r="S176" s="81" t="s">
        <v>123</v>
      </c>
      <c r="T176" s="202">
        <f t="shared" si="10"/>
        <v>43004</v>
      </c>
      <c r="U176" s="86">
        <v>42999</v>
      </c>
      <c r="V176" s="128">
        <f t="shared" si="11"/>
        <v>10</v>
      </c>
      <c r="W176" s="205" t="str">
        <f t="shared" si="9"/>
        <v>в срок</v>
      </c>
      <c r="X176" s="17"/>
    </row>
    <row r="177" spans="1:24" ht="62.25" customHeight="1" x14ac:dyDescent="0.25">
      <c r="A177" s="167">
        <v>1</v>
      </c>
      <c r="B177" s="89">
        <v>160</v>
      </c>
      <c r="C177" s="81" t="s">
        <v>194</v>
      </c>
      <c r="D177" s="81" t="s">
        <v>126</v>
      </c>
      <c r="E177" s="155" t="s">
        <v>942</v>
      </c>
      <c r="F177" s="84" t="s">
        <v>527</v>
      </c>
      <c r="G177" s="84" t="s">
        <v>232</v>
      </c>
      <c r="H177" s="84" t="s">
        <v>444</v>
      </c>
      <c r="I177" s="105"/>
      <c r="J177" s="102" t="s">
        <v>906</v>
      </c>
      <c r="K177" s="86">
        <v>42997</v>
      </c>
      <c r="L177" s="84" t="s">
        <v>198</v>
      </c>
      <c r="M177" s="173">
        <v>5</v>
      </c>
      <c r="N177" s="81">
        <v>0.4</v>
      </c>
      <c r="O177" s="81">
        <v>3</v>
      </c>
      <c r="P177" s="81" t="s">
        <v>122</v>
      </c>
      <c r="Q177" s="86">
        <v>42997</v>
      </c>
      <c r="R177" s="86">
        <v>42997</v>
      </c>
      <c r="S177" s="81" t="s">
        <v>123</v>
      </c>
      <c r="T177" s="202">
        <f t="shared" si="10"/>
        <v>43012</v>
      </c>
      <c r="U177" s="86">
        <v>42999</v>
      </c>
      <c r="V177" s="128">
        <f t="shared" si="11"/>
        <v>2</v>
      </c>
      <c r="W177" s="205" t="str">
        <f t="shared" si="9"/>
        <v>в срок</v>
      </c>
      <c r="X177" s="17"/>
    </row>
    <row r="178" spans="1:24" ht="62.25" customHeight="1" x14ac:dyDescent="0.25">
      <c r="A178" s="167">
        <v>1</v>
      </c>
      <c r="B178" s="89">
        <v>161</v>
      </c>
      <c r="C178" s="81" t="s">
        <v>194</v>
      </c>
      <c r="D178" s="81" t="s">
        <v>126</v>
      </c>
      <c r="E178" s="155" t="s">
        <v>942</v>
      </c>
      <c r="F178" s="84" t="s">
        <v>528</v>
      </c>
      <c r="G178" s="84" t="s">
        <v>130</v>
      </c>
      <c r="H178" s="84" t="s">
        <v>541</v>
      </c>
      <c r="I178" s="105"/>
      <c r="J178" s="102" t="s">
        <v>907</v>
      </c>
      <c r="K178" s="86">
        <v>42992</v>
      </c>
      <c r="L178" s="84" t="s">
        <v>198</v>
      </c>
      <c r="M178" s="173">
        <v>15</v>
      </c>
      <c r="N178" s="81">
        <v>0.4</v>
      </c>
      <c r="O178" s="81">
        <v>3</v>
      </c>
      <c r="P178" s="81" t="s">
        <v>122</v>
      </c>
      <c r="Q178" s="86">
        <v>42992</v>
      </c>
      <c r="R178" s="86">
        <v>42992</v>
      </c>
      <c r="S178" s="81" t="s">
        <v>123</v>
      </c>
      <c r="T178" s="202">
        <f t="shared" si="10"/>
        <v>43007</v>
      </c>
      <c r="U178" s="86">
        <v>42999</v>
      </c>
      <c r="V178" s="128">
        <f t="shared" si="11"/>
        <v>7</v>
      </c>
      <c r="W178" s="205" t="str">
        <f t="shared" si="9"/>
        <v>в срок</v>
      </c>
      <c r="X178" s="17"/>
    </row>
    <row r="179" spans="1:24" ht="62.25" customHeight="1" x14ac:dyDescent="0.25">
      <c r="A179" s="167">
        <v>1</v>
      </c>
      <c r="B179" s="89">
        <v>162</v>
      </c>
      <c r="C179" s="81" t="s">
        <v>194</v>
      </c>
      <c r="D179" s="81" t="s">
        <v>126</v>
      </c>
      <c r="E179" s="155" t="s">
        <v>942</v>
      </c>
      <c r="F179" s="84" t="s">
        <v>468</v>
      </c>
      <c r="G179" s="84" t="s">
        <v>208</v>
      </c>
      <c r="H179" s="84" t="s">
        <v>477</v>
      </c>
      <c r="I179" s="105"/>
      <c r="J179" s="102" t="s">
        <v>908</v>
      </c>
      <c r="K179" s="98">
        <v>42997</v>
      </c>
      <c r="L179" s="84" t="s">
        <v>198</v>
      </c>
      <c r="M179" s="173">
        <v>4</v>
      </c>
      <c r="N179" s="81">
        <v>0.4</v>
      </c>
      <c r="O179" s="81">
        <v>3</v>
      </c>
      <c r="P179" s="81" t="s">
        <v>122</v>
      </c>
      <c r="Q179" s="98">
        <v>42997</v>
      </c>
      <c r="R179" s="98">
        <v>42997</v>
      </c>
      <c r="S179" s="81" t="s">
        <v>123</v>
      </c>
      <c r="T179" s="202">
        <f t="shared" si="10"/>
        <v>43012</v>
      </c>
      <c r="U179" s="86">
        <v>42999</v>
      </c>
      <c r="V179" s="128">
        <f t="shared" si="11"/>
        <v>2</v>
      </c>
      <c r="W179" s="205" t="str">
        <f t="shared" si="9"/>
        <v>в срок</v>
      </c>
      <c r="X179" s="17"/>
    </row>
    <row r="180" spans="1:24" ht="62.25" customHeight="1" x14ac:dyDescent="0.25">
      <c r="A180" s="167">
        <v>1</v>
      </c>
      <c r="B180" s="89">
        <v>163</v>
      </c>
      <c r="C180" s="81" t="s">
        <v>194</v>
      </c>
      <c r="D180" s="81" t="s">
        <v>126</v>
      </c>
      <c r="E180" s="155" t="s">
        <v>942</v>
      </c>
      <c r="F180" s="84" t="s">
        <v>529</v>
      </c>
      <c r="G180" s="84" t="s">
        <v>208</v>
      </c>
      <c r="H180" s="84" t="s">
        <v>444</v>
      </c>
      <c r="I180" s="105"/>
      <c r="J180" s="102" t="s">
        <v>909</v>
      </c>
      <c r="K180" s="98">
        <v>42997</v>
      </c>
      <c r="L180" s="84" t="s">
        <v>198</v>
      </c>
      <c r="M180" s="173">
        <v>15</v>
      </c>
      <c r="N180" s="81">
        <v>0.4</v>
      </c>
      <c r="O180" s="81">
        <v>3</v>
      </c>
      <c r="P180" s="81" t="s">
        <v>122</v>
      </c>
      <c r="Q180" s="98">
        <v>42997</v>
      </c>
      <c r="R180" s="98">
        <v>42997</v>
      </c>
      <c r="S180" s="81" t="s">
        <v>123</v>
      </c>
      <c r="T180" s="202">
        <f t="shared" si="10"/>
        <v>43012</v>
      </c>
      <c r="U180" s="98">
        <v>43009</v>
      </c>
      <c r="V180" s="128">
        <f t="shared" si="11"/>
        <v>12</v>
      </c>
      <c r="W180" s="205" t="str">
        <f t="shared" si="9"/>
        <v>в срок</v>
      </c>
      <c r="X180" s="17"/>
    </row>
    <row r="181" spans="1:24" ht="62.25" customHeight="1" x14ac:dyDescent="0.25">
      <c r="A181" s="167">
        <v>1</v>
      </c>
      <c r="B181" s="89">
        <v>164</v>
      </c>
      <c r="C181" s="81" t="s">
        <v>194</v>
      </c>
      <c r="D181" s="81" t="s">
        <v>126</v>
      </c>
      <c r="E181" s="155" t="s">
        <v>942</v>
      </c>
      <c r="F181" s="84" t="s">
        <v>530</v>
      </c>
      <c r="G181" s="84" t="s">
        <v>531</v>
      </c>
      <c r="H181" s="84" t="s">
        <v>474</v>
      </c>
      <c r="I181" s="105"/>
      <c r="J181" s="102" t="s">
        <v>910</v>
      </c>
      <c r="K181" s="98">
        <v>42999</v>
      </c>
      <c r="L181" s="84" t="s">
        <v>198</v>
      </c>
      <c r="M181" s="173">
        <v>15</v>
      </c>
      <c r="N181" s="81">
        <v>0.4</v>
      </c>
      <c r="O181" s="81">
        <v>3</v>
      </c>
      <c r="P181" s="81" t="s">
        <v>122</v>
      </c>
      <c r="Q181" s="98">
        <v>42999</v>
      </c>
      <c r="R181" s="98">
        <v>42999</v>
      </c>
      <c r="S181" s="81" t="s">
        <v>123</v>
      </c>
      <c r="T181" s="202">
        <f t="shared" si="10"/>
        <v>43014</v>
      </c>
      <c r="U181" s="98">
        <v>43009</v>
      </c>
      <c r="V181" s="128">
        <f t="shared" si="11"/>
        <v>10</v>
      </c>
      <c r="W181" s="205" t="str">
        <f t="shared" si="9"/>
        <v>в срок</v>
      </c>
      <c r="X181" s="17"/>
    </row>
    <row r="182" spans="1:24" ht="62.25" customHeight="1" x14ac:dyDescent="0.25">
      <c r="A182" s="167">
        <v>1</v>
      </c>
      <c r="B182" s="89">
        <v>165</v>
      </c>
      <c r="C182" s="81" t="s">
        <v>194</v>
      </c>
      <c r="D182" s="81" t="s">
        <v>126</v>
      </c>
      <c r="E182" s="155" t="s">
        <v>942</v>
      </c>
      <c r="F182" s="84" t="s">
        <v>532</v>
      </c>
      <c r="G182" s="84" t="s">
        <v>170</v>
      </c>
      <c r="H182" s="84" t="s">
        <v>474</v>
      </c>
      <c r="I182" s="105"/>
      <c r="J182" s="102" t="s">
        <v>911</v>
      </c>
      <c r="K182" s="86">
        <v>42999</v>
      </c>
      <c r="L182" s="84" t="s">
        <v>198</v>
      </c>
      <c r="M182" s="173">
        <v>15</v>
      </c>
      <c r="N182" s="81">
        <v>0.4</v>
      </c>
      <c r="O182" s="81">
        <v>3</v>
      </c>
      <c r="P182" s="81" t="s">
        <v>122</v>
      </c>
      <c r="Q182" s="86">
        <v>42999</v>
      </c>
      <c r="R182" s="86">
        <v>42999</v>
      </c>
      <c r="S182" s="81" t="s">
        <v>123</v>
      </c>
      <c r="T182" s="202">
        <f t="shared" si="10"/>
        <v>43014</v>
      </c>
      <c r="U182" s="98">
        <v>43009</v>
      </c>
      <c r="V182" s="128">
        <f t="shared" si="11"/>
        <v>10</v>
      </c>
      <c r="W182" s="205" t="str">
        <f t="shared" si="9"/>
        <v>в срок</v>
      </c>
      <c r="X182" s="17"/>
    </row>
    <row r="183" spans="1:24" ht="62.25" customHeight="1" x14ac:dyDescent="0.25">
      <c r="A183" s="167">
        <v>1</v>
      </c>
      <c r="B183" s="89">
        <v>166</v>
      </c>
      <c r="C183" s="81" t="s">
        <v>194</v>
      </c>
      <c r="D183" s="81" t="s">
        <v>126</v>
      </c>
      <c r="E183" s="155" t="s">
        <v>942</v>
      </c>
      <c r="F183" s="136" t="s">
        <v>535</v>
      </c>
      <c r="G183" s="135" t="s">
        <v>536</v>
      </c>
      <c r="H183" s="134" t="s">
        <v>538</v>
      </c>
      <c r="I183" s="105"/>
      <c r="J183" s="102" t="s">
        <v>912</v>
      </c>
      <c r="K183" s="86">
        <v>43011</v>
      </c>
      <c r="L183" s="84" t="s">
        <v>198</v>
      </c>
      <c r="M183" s="173">
        <v>15</v>
      </c>
      <c r="N183" s="81">
        <v>0.4</v>
      </c>
      <c r="O183" s="81">
        <v>3</v>
      </c>
      <c r="P183" s="81" t="s">
        <v>122</v>
      </c>
      <c r="Q183" s="86">
        <v>43011</v>
      </c>
      <c r="R183" s="86">
        <v>43011</v>
      </c>
      <c r="S183" s="81" t="s">
        <v>123</v>
      </c>
      <c r="T183" s="202">
        <f t="shared" si="10"/>
        <v>43026</v>
      </c>
      <c r="U183" s="86">
        <v>43017</v>
      </c>
      <c r="V183" s="128">
        <f t="shared" si="11"/>
        <v>6</v>
      </c>
      <c r="W183" s="205" t="str">
        <f t="shared" si="9"/>
        <v>в срок</v>
      </c>
      <c r="X183" s="17"/>
    </row>
    <row r="184" spans="1:24" ht="62.25" customHeight="1" x14ac:dyDescent="0.25">
      <c r="A184" s="167">
        <v>1</v>
      </c>
      <c r="B184" s="89">
        <v>167</v>
      </c>
      <c r="C184" s="81" t="s">
        <v>194</v>
      </c>
      <c r="D184" s="81" t="s">
        <v>126</v>
      </c>
      <c r="E184" s="155" t="s">
        <v>942</v>
      </c>
      <c r="F184" s="84" t="s">
        <v>539</v>
      </c>
      <c r="G184" s="84" t="s">
        <v>232</v>
      </c>
      <c r="H184" s="84" t="s">
        <v>444</v>
      </c>
      <c r="I184" s="105"/>
      <c r="J184" s="102" t="s">
        <v>913</v>
      </c>
      <c r="K184" s="86">
        <v>43017</v>
      </c>
      <c r="L184" s="84" t="s">
        <v>198</v>
      </c>
      <c r="M184" s="172">
        <v>5</v>
      </c>
      <c r="N184" s="81">
        <v>0.4</v>
      </c>
      <c r="O184" s="81">
        <v>3</v>
      </c>
      <c r="P184" s="81" t="s">
        <v>122</v>
      </c>
      <c r="Q184" s="86">
        <v>43017</v>
      </c>
      <c r="R184" s="86">
        <v>43017</v>
      </c>
      <c r="S184" s="81" t="s">
        <v>123</v>
      </c>
      <c r="T184" s="202">
        <f t="shared" si="10"/>
        <v>43032</v>
      </c>
      <c r="U184" s="86">
        <v>43018</v>
      </c>
      <c r="V184" s="128">
        <f t="shared" si="11"/>
        <v>1</v>
      </c>
      <c r="W184" s="205" t="str">
        <f t="shared" si="9"/>
        <v>в срок</v>
      </c>
      <c r="X184" s="17"/>
    </row>
    <row r="185" spans="1:24" ht="62.25" customHeight="1" x14ac:dyDescent="0.25">
      <c r="A185" s="167">
        <v>1</v>
      </c>
      <c r="B185" s="89">
        <v>168</v>
      </c>
      <c r="C185" s="81" t="s">
        <v>194</v>
      </c>
      <c r="D185" s="81" t="s">
        <v>126</v>
      </c>
      <c r="E185" s="155" t="s">
        <v>942</v>
      </c>
      <c r="F185" s="84" t="s">
        <v>540</v>
      </c>
      <c r="G185" s="84" t="s">
        <v>208</v>
      </c>
      <c r="H185" s="84" t="s">
        <v>541</v>
      </c>
      <c r="I185" s="105"/>
      <c r="J185" s="102" t="s">
        <v>914</v>
      </c>
      <c r="K185" s="86">
        <v>43018</v>
      </c>
      <c r="L185" s="84" t="s">
        <v>198</v>
      </c>
      <c r="M185" s="172">
        <v>5</v>
      </c>
      <c r="N185" s="81">
        <v>0.4</v>
      </c>
      <c r="O185" s="81">
        <v>3</v>
      </c>
      <c r="P185" s="81" t="s">
        <v>122</v>
      </c>
      <c r="Q185" s="86">
        <v>43018</v>
      </c>
      <c r="R185" s="86">
        <v>43018</v>
      </c>
      <c r="S185" s="81" t="s">
        <v>123</v>
      </c>
      <c r="T185" s="202">
        <f t="shared" si="10"/>
        <v>43033</v>
      </c>
      <c r="U185" s="86">
        <v>43018</v>
      </c>
      <c r="V185" s="128">
        <f t="shared" si="11"/>
        <v>0</v>
      </c>
      <c r="W185" s="205" t="str">
        <f t="shared" si="9"/>
        <v>в срок</v>
      </c>
      <c r="X185" s="17"/>
    </row>
    <row r="186" spans="1:24" ht="62.25" customHeight="1" x14ac:dyDescent="0.25">
      <c r="A186" s="167">
        <v>1</v>
      </c>
      <c r="B186" s="89">
        <v>169</v>
      </c>
      <c r="C186" s="81" t="s">
        <v>194</v>
      </c>
      <c r="D186" s="81" t="s">
        <v>126</v>
      </c>
      <c r="E186" s="155" t="s">
        <v>942</v>
      </c>
      <c r="F186" s="84" t="s">
        <v>540</v>
      </c>
      <c r="G186" s="84" t="s">
        <v>208</v>
      </c>
      <c r="H186" s="84" t="s">
        <v>541</v>
      </c>
      <c r="I186" s="105"/>
      <c r="J186" s="102" t="s">
        <v>915</v>
      </c>
      <c r="K186" s="86">
        <v>43018</v>
      </c>
      <c r="L186" s="84" t="s">
        <v>198</v>
      </c>
      <c r="M186" s="172">
        <v>5</v>
      </c>
      <c r="N186" s="81">
        <v>0.4</v>
      </c>
      <c r="O186" s="81">
        <v>3</v>
      </c>
      <c r="P186" s="81" t="s">
        <v>122</v>
      </c>
      <c r="Q186" s="86">
        <v>43018</v>
      </c>
      <c r="R186" s="86">
        <v>43018</v>
      </c>
      <c r="S186" s="81" t="s">
        <v>123</v>
      </c>
      <c r="T186" s="202">
        <f t="shared" si="10"/>
        <v>43033</v>
      </c>
      <c r="U186" s="86">
        <v>43018</v>
      </c>
      <c r="V186" s="128">
        <f t="shared" si="11"/>
        <v>0</v>
      </c>
      <c r="W186" s="205" t="str">
        <f t="shared" si="9"/>
        <v>в срок</v>
      </c>
      <c r="X186" s="17"/>
    </row>
    <row r="187" spans="1:24" ht="62.25" customHeight="1" x14ac:dyDescent="0.25">
      <c r="A187" s="167">
        <v>1</v>
      </c>
      <c r="B187" s="89">
        <v>170</v>
      </c>
      <c r="C187" s="81" t="s">
        <v>194</v>
      </c>
      <c r="D187" s="81" t="s">
        <v>126</v>
      </c>
      <c r="E187" s="155" t="s">
        <v>942</v>
      </c>
      <c r="F187" s="84" t="s">
        <v>542</v>
      </c>
      <c r="G187" s="84" t="s">
        <v>543</v>
      </c>
      <c r="H187" s="84" t="s">
        <v>562</v>
      </c>
      <c r="I187" s="105"/>
      <c r="J187" s="102" t="s">
        <v>916</v>
      </c>
      <c r="K187" s="86">
        <v>43020</v>
      </c>
      <c r="L187" s="84" t="s">
        <v>198</v>
      </c>
      <c r="M187" s="172">
        <v>10</v>
      </c>
      <c r="N187" s="81">
        <v>0.4</v>
      </c>
      <c r="O187" s="81">
        <v>3</v>
      </c>
      <c r="P187" s="81" t="s">
        <v>122</v>
      </c>
      <c r="Q187" s="86">
        <v>43020</v>
      </c>
      <c r="R187" s="86">
        <v>43020</v>
      </c>
      <c r="S187" s="81" t="s">
        <v>123</v>
      </c>
      <c r="T187" s="202">
        <f t="shared" si="10"/>
        <v>43035</v>
      </c>
      <c r="U187" s="86">
        <v>43027</v>
      </c>
      <c r="V187" s="128">
        <f t="shared" si="11"/>
        <v>7</v>
      </c>
      <c r="W187" s="205" t="str">
        <f t="shared" si="9"/>
        <v>в срок</v>
      </c>
      <c r="X187" s="17"/>
    </row>
    <row r="188" spans="1:24" ht="62.25" customHeight="1" x14ac:dyDescent="0.25">
      <c r="A188" s="167">
        <v>1</v>
      </c>
      <c r="B188" s="89">
        <v>171</v>
      </c>
      <c r="C188" s="81" t="s">
        <v>194</v>
      </c>
      <c r="D188" s="81" t="s">
        <v>126</v>
      </c>
      <c r="E188" s="155" t="s">
        <v>942</v>
      </c>
      <c r="F188" s="84" t="s">
        <v>478</v>
      </c>
      <c r="G188" s="84" t="s">
        <v>208</v>
      </c>
      <c r="H188" s="84" t="s">
        <v>477</v>
      </c>
      <c r="I188" s="105"/>
      <c r="J188" s="102" t="s">
        <v>917</v>
      </c>
      <c r="K188" s="86">
        <v>43026</v>
      </c>
      <c r="L188" s="84" t="s">
        <v>198</v>
      </c>
      <c r="M188" s="172">
        <v>5</v>
      </c>
      <c r="N188" s="81">
        <v>0.4</v>
      </c>
      <c r="O188" s="81">
        <v>3</v>
      </c>
      <c r="P188" s="81" t="s">
        <v>122</v>
      </c>
      <c r="Q188" s="86">
        <v>43026</v>
      </c>
      <c r="R188" s="86">
        <v>43026</v>
      </c>
      <c r="S188" s="81" t="s">
        <v>123</v>
      </c>
      <c r="T188" s="202">
        <f t="shared" si="10"/>
        <v>43041</v>
      </c>
      <c r="U188" s="96">
        <v>43035</v>
      </c>
      <c r="V188" s="128">
        <f t="shared" si="11"/>
        <v>9</v>
      </c>
      <c r="W188" s="205" t="str">
        <f t="shared" si="9"/>
        <v>в срок</v>
      </c>
      <c r="X188" s="17"/>
    </row>
    <row r="189" spans="1:24" ht="62.25" customHeight="1" x14ac:dyDescent="0.25">
      <c r="A189" s="167">
        <v>1</v>
      </c>
      <c r="B189" s="89">
        <v>172</v>
      </c>
      <c r="C189" s="81" t="s">
        <v>194</v>
      </c>
      <c r="D189" s="81" t="s">
        <v>126</v>
      </c>
      <c r="E189" s="155" t="s">
        <v>942</v>
      </c>
      <c r="F189" s="84" t="s">
        <v>546</v>
      </c>
      <c r="G189" s="84" t="s">
        <v>544</v>
      </c>
      <c r="H189" s="84" t="s">
        <v>547</v>
      </c>
      <c r="I189" s="105"/>
      <c r="J189" s="102" t="s">
        <v>918</v>
      </c>
      <c r="K189" s="86">
        <v>43039</v>
      </c>
      <c r="L189" s="84" t="s">
        <v>198</v>
      </c>
      <c r="M189" s="172">
        <v>15</v>
      </c>
      <c r="N189" s="81">
        <v>0.4</v>
      </c>
      <c r="O189" s="81">
        <v>3</v>
      </c>
      <c r="P189" s="81" t="s">
        <v>122</v>
      </c>
      <c r="Q189" s="86">
        <v>43039</v>
      </c>
      <c r="R189" s="86">
        <v>43039</v>
      </c>
      <c r="S189" s="81" t="s">
        <v>123</v>
      </c>
      <c r="T189" s="202">
        <f t="shared" si="10"/>
        <v>43054</v>
      </c>
      <c r="U189" s="86">
        <v>43052</v>
      </c>
      <c r="V189" s="128">
        <f t="shared" si="11"/>
        <v>13</v>
      </c>
      <c r="W189" s="205" t="str">
        <f t="shared" si="9"/>
        <v>в срок</v>
      </c>
      <c r="X189" s="17"/>
    </row>
    <row r="190" spans="1:24" ht="62.25" customHeight="1" x14ac:dyDescent="0.25">
      <c r="A190" s="167">
        <v>1</v>
      </c>
      <c r="B190" s="89">
        <v>173</v>
      </c>
      <c r="C190" s="81" t="s">
        <v>194</v>
      </c>
      <c r="D190" s="81" t="s">
        <v>126</v>
      </c>
      <c r="E190" s="155" t="s">
        <v>942</v>
      </c>
      <c r="F190" s="84" t="s">
        <v>512</v>
      </c>
      <c r="G190" s="84" t="s">
        <v>208</v>
      </c>
      <c r="H190" s="84" t="s">
        <v>497</v>
      </c>
      <c r="I190" s="105"/>
      <c r="J190" s="102" t="s">
        <v>919</v>
      </c>
      <c r="K190" s="86">
        <v>43047</v>
      </c>
      <c r="L190" s="84" t="s">
        <v>198</v>
      </c>
      <c r="M190" s="172">
        <v>3</v>
      </c>
      <c r="N190" s="81">
        <v>0.4</v>
      </c>
      <c r="O190" s="81">
        <v>3</v>
      </c>
      <c r="P190" s="81" t="s">
        <v>122</v>
      </c>
      <c r="Q190" s="86">
        <v>43047</v>
      </c>
      <c r="R190" s="86">
        <v>43047</v>
      </c>
      <c r="S190" s="81" t="s">
        <v>123</v>
      </c>
      <c r="T190" s="202">
        <f t="shared" si="10"/>
        <v>43062</v>
      </c>
      <c r="U190" s="86">
        <v>43052</v>
      </c>
      <c r="V190" s="128">
        <f t="shared" si="11"/>
        <v>5</v>
      </c>
      <c r="W190" s="205" t="str">
        <f t="shared" si="9"/>
        <v>в срок</v>
      </c>
      <c r="X190" s="17"/>
    </row>
    <row r="191" spans="1:24" ht="62.25" customHeight="1" x14ac:dyDescent="0.25">
      <c r="A191" s="167">
        <v>1</v>
      </c>
      <c r="B191" s="89">
        <v>174</v>
      </c>
      <c r="C191" s="81" t="s">
        <v>194</v>
      </c>
      <c r="D191" s="81" t="s">
        <v>126</v>
      </c>
      <c r="E191" s="155" t="s">
        <v>942</v>
      </c>
      <c r="F191" s="84" t="s">
        <v>545</v>
      </c>
      <c r="G191" s="84" t="s">
        <v>208</v>
      </c>
      <c r="H191" s="84" t="s">
        <v>444</v>
      </c>
      <c r="I191" s="105"/>
      <c r="J191" s="102" t="s">
        <v>920</v>
      </c>
      <c r="K191" s="86">
        <v>43047</v>
      </c>
      <c r="L191" s="84" t="s">
        <v>198</v>
      </c>
      <c r="M191" s="172">
        <v>15</v>
      </c>
      <c r="N191" s="81">
        <v>0.4</v>
      </c>
      <c r="O191" s="81">
        <v>3</v>
      </c>
      <c r="P191" s="81" t="s">
        <v>122</v>
      </c>
      <c r="Q191" s="86">
        <v>43047</v>
      </c>
      <c r="R191" s="86">
        <v>43047</v>
      </c>
      <c r="S191" s="81" t="s">
        <v>123</v>
      </c>
      <c r="T191" s="202">
        <f t="shared" si="10"/>
        <v>43062</v>
      </c>
      <c r="U191" s="86">
        <v>43052</v>
      </c>
      <c r="V191" s="128">
        <f t="shared" si="11"/>
        <v>5</v>
      </c>
      <c r="W191" s="205" t="str">
        <f t="shared" si="9"/>
        <v>в срок</v>
      </c>
      <c r="X191" s="17"/>
    </row>
    <row r="192" spans="1:24" ht="62.25" customHeight="1" x14ac:dyDescent="0.25">
      <c r="A192" s="167">
        <v>1</v>
      </c>
      <c r="B192" s="89">
        <v>175</v>
      </c>
      <c r="C192" s="81" t="s">
        <v>194</v>
      </c>
      <c r="D192" s="81" t="s">
        <v>126</v>
      </c>
      <c r="E192" s="155" t="s">
        <v>942</v>
      </c>
      <c r="F192" s="84" t="s">
        <v>548</v>
      </c>
      <c r="G192" s="84" t="s">
        <v>208</v>
      </c>
      <c r="H192" s="84" t="s">
        <v>552</v>
      </c>
      <c r="I192" s="105"/>
      <c r="J192" s="102" t="s">
        <v>921</v>
      </c>
      <c r="K192" s="86">
        <v>43056</v>
      </c>
      <c r="L192" s="84" t="s">
        <v>198</v>
      </c>
      <c r="M192" s="172">
        <v>15</v>
      </c>
      <c r="N192" s="81">
        <v>0.4</v>
      </c>
      <c r="O192" s="81">
        <v>3</v>
      </c>
      <c r="P192" s="81" t="s">
        <v>122</v>
      </c>
      <c r="Q192" s="86">
        <v>43056</v>
      </c>
      <c r="R192" s="86">
        <v>43056</v>
      </c>
      <c r="S192" s="81" t="s">
        <v>123</v>
      </c>
      <c r="T192" s="202">
        <f t="shared" si="10"/>
        <v>43071</v>
      </c>
      <c r="U192" s="86">
        <v>43056</v>
      </c>
      <c r="V192" s="128">
        <f t="shared" si="11"/>
        <v>0</v>
      </c>
      <c r="W192" s="205" t="str">
        <f t="shared" si="9"/>
        <v>в срок</v>
      </c>
      <c r="X192" s="17"/>
    </row>
    <row r="193" spans="1:24" ht="62.25" customHeight="1" x14ac:dyDescent="0.25">
      <c r="A193" s="167">
        <v>1</v>
      </c>
      <c r="B193" s="89">
        <v>176</v>
      </c>
      <c r="C193" s="81" t="s">
        <v>194</v>
      </c>
      <c r="D193" s="81" t="s">
        <v>126</v>
      </c>
      <c r="E193" s="155" t="s">
        <v>942</v>
      </c>
      <c r="F193" s="140" t="s">
        <v>549</v>
      </c>
      <c r="G193" s="140" t="s">
        <v>208</v>
      </c>
      <c r="H193" s="84" t="s">
        <v>554</v>
      </c>
      <c r="I193" s="105"/>
      <c r="J193" s="102" t="s">
        <v>922</v>
      </c>
      <c r="K193" s="139">
        <v>43056</v>
      </c>
      <c r="L193" s="84" t="s">
        <v>198</v>
      </c>
      <c r="M193" s="172">
        <v>15</v>
      </c>
      <c r="N193" s="81">
        <v>0.4</v>
      </c>
      <c r="O193" s="81">
        <v>3</v>
      </c>
      <c r="P193" s="81" t="s">
        <v>122</v>
      </c>
      <c r="Q193" s="139">
        <v>43056</v>
      </c>
      <c r="R193" s="139">
        <v>43056</v>
      </c>
      <c r="S193" s="81" t="s">
        <v>123</v>
      </c>
      <c r="T193" s="202">
        <f t="shared" si="10"/>
        <v>43071</v>
      </c>
      <c r="U193" s="139">
        <v>43056</v>
      </c>
      <c r="V193" s="128">
        <f t="shared" si="11"/>
        <v>0</v>
      </c>
      <c r="W193" s="205" t="str">
        <f t="shared" si="9"/>
        <v>в срок</v>
      </c>
      <c r="X193" s="17"/>
    </row>
    <row r="194" spans="1:24" ht="62.25" customHeight="1" x14ac:dyDescent="0.25">
      <c r="A194" s="167">
        <v>1</v>
      </c>
      <c r="B194" s="89">
        <v>177</v>
      </c>
      <c r="C194" s="81" t="s">
        <v>194</v>
      </c>
      <c r="D194" s="81" t="s">
        <v>126</v>
      </c>
      <c r="E194" s="155" t="s">
        <v>942</v>
      </c>
      <c r="F194" s="84" t="s">
        <v>550</v>
      </c>
      <c r="G194" s="84" t="s">
        <v>551</v>
      </c>
      <c r="H194" s="84" t="s">
        <v>553</v>
      </c>
      <c r="I194" s="105"/>
      <c r="J194" s="102" t="s">
        <v>923</v>
      </c>
      <c r="K194" s="86">
        <v>43056</v>
      </c>
      <c r="L194" s="84" t="s">
        <v>198</v>
      </c>
      <c r="M194" s="172">
        <v>10</v>
      </c>
      <c r="N194" s="81">
        <v>0.4</v>
      </c>
      <c r="O194" s="81">
        <v>3</v>
      </c>
      <c r="P194" s="81" t="s">
        <v>122</v>
      </c>
      <c r="Q194" s="86">
        <v>43056</v>
      </c>
      <c r="R194" s="86">
        <v>43056</v>
      </c>
      <c r="S194" s="81" t="s">
        <v>123</v>
      </c>
      <c r="T194" s="202">
        <f t="shared" si="10"/>
        <v>43071</v>
      </c>
      <c r="U194" s="86">
        <v>43058</v>
      </c>
      <c r="V194" s="128">
        <f t="shared" si="11"/>
        <v>2</v>
      </c>
      <c r="W194" s="205" t="str">
        <f t="shared" si="9"/>
        <v>в срок</v>
      </c>
      <c r="X194" s="17"/>
    </row>
    <row r="195" spans="1:24" ht="62.25" customHeight="1" x14ac:dyDescent="0.25">
      <c r="A195" s="167">
        <v>1</v>
      </c>
      <c r="B195" s="89">
        <v>178</v>
      </c>
      <c r="C195" s="81" t="s">
        <v>194</v>
      </c>
      <c r="D195" s="81" t="s">
        <v>126</v>
      </c>
      <c r="E195" s="155" t="s">
        <v>942</v>
      </c>
      <c r="F195" s="84" t="s">
        <v>555</v>
      </c>
      <c r="G195" s="84" t="s">
        <v>556</v>
      </c>
      <c r="H195" s="84" t="s">
        <v>561</v>
      </c>
      <c r="I195" s="105"/>
      <c r="J195" s="102" t="s">
        <v>924</v>
      </c>
      <c r="K195" s="86">
        <v>43088</v>
      </c>
      <c r="L195" s="84" t="s">
        <v>198</v>
      </c>
      <c r="M195" s="172">
        <v>10</v>
      </c>
      <c r="N195" s="81">
        <v>0.4</v>
      </c>
      <c r="O195" s="81">
        <v>3</v>
      </c>
      <c r="P195" s="81" t="s">
        <v>122</v>
      </c>
      <c r="Q195" s="86">
        <v>43088</v>
      </c>
      <c r="R195" s="86">
        <v>43088</v>
      </c>
      <c r="S195" s="81" t="s">
        <v>123</v>
      </c>
      <c r="T195" s="202">
        <f t="shared" si="10"/>
        <v>43103</v>
      </c>
      <c r="U195" s="86">
        <v>43098</v>
      </c>
      <c r="V195" s="128">
        <f t="shared" si="11"/>
        <v>10</v>
      </c>
      <c r="W195" s="205" t="str">
        <f t="shared" si="9"/>
        <v>в срок</v>
      </c>
      <c r="X195" s="17"/>
    </row>
    <row r="196" spans="1:24" ht="62.25" customHeight="1" x14ac:dyDescent="0.25">
      <c r="A196" s="167">
        <v>1</v>
      </c>
      <c r="B196" s="89">
        <v>179</v>
      </c>
      <c r="C196" s="81" t="s">
        <v>194</v>
      </c>
      <c r="D196" s="81" t="s">
        <v>126</v>
      </c>
      <c r="E196" s="155" t="s">
        <v>942</v>
      </c>
      <c r="F196" s="84" t="s">
        <v>557</v>
      </c>
      <c r="G196" s="84" t="s">
        <v>558</v>
      </c>
      <c r="H196" s="84" t="s">
        <v>444</v>
      </c>
      <c r="I196" s="105"/>
      <c r="J196" s="102" t="s">
        <v>925</v>
      </c>
      <c r="K196" s="86">
        <v>43096</v>
      </c>
      <c r="L196" s="84" t="s">
        <v>198</v>
      </c>
      <c r="M196" s="172">
        <v>15</v>
      </c>
      <c r="N196" s="81">
        <v>0.4</v>
      </c>
      <c r="O196" s="81">
        <v>3</v>
      </c>
      <c r="P196" s="81" t="s">
        <v>122</v>
      </c>
      <c r="Q196" s="86">
        <v>43096</v>
      </c>
      <c r="R196" s="86">
        <v>43096</v>
      </c>
      <c r="S196" s="81" t="s">
        <v>123</v>
      </c>
      <c r="T196" s="202">
        <f t="shared" si="10"/>
        <v>43111</v>
      </c>
      <c r="U196" s="86">
        <v>43110</v>
      </c>
      <c r="V196" s="128">
        <f t="shared" si="11"/>
        <v>14</v>
      </c>
      <c r="W196" s="205" t="str">
        <f t="shared" si="9"/>
        <v>в срок</v>
      </c>
      <c r="X196" s="17"/>
    </row>
    <row r="197" spans="1:24" ht="62.25" customHeight="1" x14ac:dyDescent="0.25">
      <c r="A197" s="167">
        <v>1</v>
      </c>
      <c r="B197" s="89">
        <v>180</v>
      </c>
      <c r="C197" s="81" t="s">
        <v>194</v>
      </c>
      <c r="D197" s="81" t="s">
        <v>126</v>
      </c>
      <c r="E197" s="155" t="s">
        <v>942</v>
      </c>
      <c r="F197" s="84" t="s">
        <v>559</v>
      </c>
      <c r="G197" s="84" t="s">
        <v>558</v>
      </c>
      <c r="H197" s="84" t="s">
        <v>560</v>
      </c>
      <c r="I197" s="105"/>
      <c r="J197" s="102" t="s">
        <v>926</v>
      </c>
      <c r="K197" s="86">
        <v>43088</v>
      </c>
      <c r="L197" s="84" t="s">
        <v>198</v>
      </c>
      <c r="M197" s="172">
        <v>15</v>
      </c>
      <c r="N197" s="81">
        <v>0.4</v>
      </c>
      <c r="O197" s="81">
        <v>3</v>
      </c>
      <c r="P197" s="81" t="s">
        <v>122</v>
      </c>
      <c r="Q197" s="86">
        <v>43088</v>
      </c>
      <c r="R197" s="86">
        <v>43088</v>
      </c>
      <c r="S197" s="81" t="s">
        <v>123</v>
      </c>
      <c r="T197" s="202">
        <f t="shared" si="10"/>
        <v>43103</v>
      </c>
      <c r="U197" s="86">
        <v>43098</v>
      </c>
      <c r="V197" s="128">
        <f t="shared" si="11"/>
        <v>10</v>
      </c>
      <c r="W197" s="205" t="str">
        <f t="shared" si="9"/>
        <v>в срок</v>
      </c>
      <c r="X197" s="17"/>
    </row>
    <row r="198" spans="1:24" ht="62.25" customHeight="1" x14ac:dyDescent="0.25">
      <c r="A198" s="167">
        <v>1</v>
      </c>
      <c r="B198" s="89">
        <v>181</v>
      </c>
      <c r="C198" s="81" t="s">
        <v>194</v>
      </c>
      <c r="D198" s="81" t="s">
        <v>126</v>
      </c>
      <c r="E198" s="155" t="s">
        <v>942</v>
      </c>
      <c r="F198" s="84" t="s">
        <v>563</v>
      </c>
      <c r="G198" s="84" t="s">
        <v>208</v>
      </c>
      <c r="H198" s="84" t="s">
        <v>564</v>
      </c>
      <c r="I198" s="105"/>
      <c r="J198" s="95" t="s">
        <v>932</v>
      </c>
      <c r="K198" s="86">
        <v>42852</v>
      </c>
      <c r="L198" s="84" t="s">
        <v>246</v>
      </c>
      <c r="M198" s="172">
        <v>15</v>
      </c>
      <c r="N198" s="81">
        <v>0.4</v>
      </c>
      <c r="O198" s="81">
        <v>3</v>
      </c>
      <c r="P198" s="81" t="s">
        <v>122</v>
      </c>
      <c r="Q198" s="86">
        <v>42852</v>
      </c>
      <c r="R198" s="86">
        <v>42852</v>
      </c>
      <c r="S198" s="81" t="s">
        <v>123</v>
      </c>
      <c r="T198" s="202">
        <f t="shared" si="10"/>
        <v>42867</v>
      </c>
      <c r="U198" s="86">
        <v>42859</v>
      </c>
      <c r="V198" s="128">
        <f t="shared" si="11"/>
        <v>7</v>
      </c>
      <c r="W198" s="205" t="str">
        <f t="shared" si="9"/>
        <v>в срок</v>
      </c>
      <c r="X198" s="17"/>
    </row>
    <row r="199" spans="1:24" ht="62.25" customHeight="1" x14ac:dyDescent="0.25">
      <c r="A199" s="167">
        <v>1</v>
      </c>
      <c r="B199" s="89">
        <v>182</v>
      </c>
      <c r="C199" s="81" t="s">
        <v>194</v>
      </c>
      <c r="D199" s="81" t="s">
        <v>126</v>
      </c>
      <c r="E199" s="155" t="s">
        <v>942</v>
      </c>
      <c r="F199" s="84" t="s">
        <v>565</v>
      </c>
      <c r="G199" s="84" t="s">
        <v>232</v>
      </c>
      <c r="H199" s="84" t="s">
        <v>566</v>
      </c>
      <c r="I199" s="105"/>
      <c r="J199" s="95" t="s">
        <v>933</v>
      </c>
      <c r="K199" s="86">
        <v>42874</v>
      </c>
      <c r="L199" s="84" t="s">
        <v>246</v>
      </c>
      <c r="M199" s="172">
        <v>65</v>
      </c>
      <c r="N199" s="81">
        <v>0.4</v>
      </c>
      <c r="O199" s="81">
        <v>3</v>
      </c>
      <c r="P199" s="81" t="s">
        <v>122</v>
      </c>
      <c r="Q199" s="86">
        <v>42874</v>
      </c>
      <c r="R199" s="86">
        <v>42874</v>
      </c>
      <c r="S199" s="81" t="s">
        <v>123</v>
      </c>
      <c r="T199" s="202">
        <f t="shared" si="10"/>
        <v>42889</v>
      </c>
      <c r="U199" s="86">
        <v>42888</v>
      </c>
      <c r="V199" s="128">
        <f t="shared" si="11"/>
        <v>14</v>
      </c>
      <c r="W199" s="205" t="str">
        <f t="shared" si="9"/>
        <v>в срок</v>
      </c>
      <c r="X199" s="17"/>
    </row>
    <row r="200" spans="1:24" ht="62.25" customHeight="1" x14ac:dyDescent="0.25">
      <c r="A200" s="167">
        <v>1</v>
      </c>
      <c r="B200" s="89">
        <v>183</v>
      </c>
      <c r="C200" s="81" t="s">
        <v>194</v>
      </c>
      <c r="D200" s="81" t="s">
        <v>126</v>
      </c>
      <c r="E200" s="155" t="s">
        <v>942</v>
      </c>
      <c r="F200" s="84" t="s">
        <v>567</v>
      </c>
      <c r="G200" s="84" t="s">
        <v>232</v>
      </c>
      <c r="H200" s="84" t="s">
        <v>255</v>
      </c>
      <c r="I200" s="105"/>
      <c r="J200" s="95" t="s">
        <v>934</v>
      </c>
      <c r="K200" s="86">
        <v>42930</v>
      </c>
      <c r="L200" s="84" t="s">
        <v>246</v>
      </c>
      <c r="M200" s="172">
        <v>10</v>
      </c>
      <c r="N200" s="81">
        <v>0.4</v>
      </c>
      <c r="O200" s="81">
        <v>3</v>
      </c>
      <c r="P200" s="81" t="s">
        <v>122</v>
      </c>
      <c r="Q200" s="86">
        <v>42930</v>
      </c>
      <c r="R200" s="86">
        <v>42930</v>
      </c>
      <c r="S200" s="81" t="s">
        <v>123</v>
      </c>
      <c r="T200" s="202">
        <f t="shared" si="10"/>
        <v>42945</v>
      </c>
      <c r="U200" s="85">
        <v>42944</v>
      </c>
      <c r="V200" s="124">
        <f t="shared" si="11"/>
        <v>14</v>
      </c>
      <c r="W200" s="205" t="str">
        <f t="shared" si="9"/>
        <v>в срок</v>
      </c>
      <c r="X200" s="17"/>
    </row>
    <row r="201" spans="1:24" ht="62.25" customHeight="1" x14ac:dyDescent="0.25">
      <c r="A201" s="167">
        <v>1</v>
      </c>
      <c r="B201" s="89">
        <v>184</v>
      </c>
      <c r="C201" s="81" t="s">
        <v>194</v>
      </c>
      <c r="D201" s="81" t="s">
        <v>126</v>
      </c>
      <c r="E201" s="155" t="s">
        <v>942</v>
      </c>
      <c r="F201" s="84" t="s">
        <v>568</v>
      </c>
      <c r="G201" s="84" t="s">
        <v>569</v>
      </c>
      <c r="H201" s="84" t="s">
        <v>570</v>
      </c>
      <c r="I201" s="105"/>
      <c r="J201" s="95" t="s">
        <v>935</v>
      </c>
      <c r="K201" s="86">
        <v>42933</v>
      </c>
      <c r="L201" s="84" t="s">
        <v>246</v>
      </c>
      <c r="M201" s="172">
        <v>15</v>
      </c>
      <c r="N201" s="81">
        <v>0.4</v>
      </c>
      <c r="O201" s="81">
        <v>3</v>
      </c>
      <c r="P201" s="81" t="s">
        <v>122</v>
      </c>
      <c r="Q201" s="86">
        <v>42933</v>
      </c>
      <c r="R201" s="86">
        <v>42933</v>
      </c>
      <c r="S201" s="81" t="s">
        <v>123</v>
      </c>
      <c r="T201" s="202">
        <f t="shared" si="10"/>
        <v>42948</v>
      </c>
      <c r="U201" s="86">
        <v>42946</v>
      </c>
      <c r="V201" s="128">
        <f t="shared" si="11"/>
        <v>13</v>
      </c>
      <c r="W201" s="205" t="str">
        <f t="shared" si="9"/>
        <v>в срок</v>
      </c>
      <c r="X201" s="17"/>
    </row>
    <row r="202" spans="1:24" ht="62.25" customHeight="1" x14ac:dyDescent="0.25">
      <c r="A202" s="167">
        <v>1</v>
      </c>
      <c r="B202" s="89">
        <v>185</v>
      </c>
      <c r="C202" s="81" t="s">
        <v>194</v>
      </c>
      <c r="D202" s="81" t="s">
        <v>126</v>
      </c>
      <c r="E202" s="155" t="s">
        <v>942</v>
      </c>
      <c r="F202" s="84" t="s">
        <v>571</v>
      </c>
      <c r="G202" s="84" t="s">
        <v>232</v>
      </c>
      <c r="H202" s="84" t="s">
        <v>573</v>
      </c>
      <c r="I202" s="105"/>
      <c r="J202" s="95" t="s">
        <v>936</v>
      </c>
      <c r="K202" s="86">
        <v>43015</v>
      </c>
      <c r="L202" s="84" t="s">
        <v>246</v>
      </c>
      <c r="M202" s="172">
        <v>10</v>
      </c>
      <c r="N202" s="81">
        <v>0.4</v>
      </c>
      <c r="O202" s="81">
        <v>3</v>
      </c>
      <c r="P202" s="81" t="s">
        <v>122</v>
      </c>
      <c r="Q202" s="86">
        <v>43015</v>
      </c>
      <c r="R202" s="86">
        <v>43015</v>
      </c>
      <c r="S202" s="81" t="s">
        <v>123</v>
      </c>
      <c r="T202" s="202">
        <f t="shared" si="10"/>
        <v>43030</v>
      </c>
      <c r="U202" s="86">
        <v>43020</v>
      </c>
      <c r="V202" s="128">
        <f t="shared" si="11"/>
        <v>5</v>
      </c>
      <c r="W202" s="205" t="str">
        <f t="shared" si="9"/>
        <v>в срок</v>
      </c>
      <c r="X202" s="17"/>
    </row>
    <row r="203" spans="1:24" ht="62.25" customHeight="1" x14ac:dyDescent="0.25">
      <c r="A203" s="167">
        <v>1</v>
      </c>
      <c r="B203" s="89">
        <v>186</v>
      </c>
      <c r="C203" s="81" t="s">
        <v>194</v>
      </c>
      <c r="D203" s="81" t="s">
        <v>126</v>
      </c>
      <c r="E203" s="129" t="s">
        <v>943</v>
      </c>
      <c r="F203" s="84" t="s">
        <v>574</v>
      </c>
      <c r="G203" s="84" t="s">
        <v>575</v>
      </c>
      <c r="H203" s="84" t="s">
        <v>576</v>
      </c>
      <c r="I203" s="84" t="s">
        <v>577</v>
      </c>
      <c r="J203" s="81" t="s">
        <v>937</v>
      </c>
      <c r="K203" s="86">
        <v>43034</v>
      </c>
      <c r="L203" s="84" t="s">
        <v>246</v>
      </c>
      <c r="M203" s="172">
        <v>318</v>
      </c>
      <c r="N203" s="81">
        <v>0.4</v>
      </c>
      <c r="O203" s="81">
        <v>3</v>
      </c>
      <c r="P203" s="81" t="s">
        <v>122</v>
      </c>
      <c r="Q203" s="86">
        <v>43034</v>
      </c>
      <c r="R203" s="86">
        <v>43034</v>
      </c>
      <c r="S203" s="81" t="s">
        <v>123</v>
      </c>
      <c r="T203" s="202">
        <f>R203+30</f>
        <v>43064</v>
      </c>
      <c r="U203" s="86">
        <v>43038</v>
      </c>
      <c r="V203" s="128">
        <v>4</v>
      </c>
      <c r="W203" s="205" t="str">
        <f t="shared" si="9"/>
        <v>в срок</v>
      </c>
      <c r="X203" s="17"/>
    </row>
    <row r="204" spans="1:24" ht="62.25" customHeight="1" x14ac:dyDescent="0.25">
      <c r="A204" s="167">
        <v>1</v>
      </c>
      <c r="B204" s="89">
        <v>187</v>
      </c>
      <c r="C204" s="81" t="s">
        <v>194</v>
      </c>
      <c r="D204" s="81" t="s">
        <v>126</v>
      </c>
      <c r="E204" s="129" t="s">
        <v>943</v>
      </c>
      <c r="F204" s="84" t="s">
        <v>180</v>
      </c>
      <c r="G204" s="84" t="s">
        <v>181</v>
      </c>
      <c r="H204" s="84" t="s">
        <v>182</v>
      </c>
      <c r="I204" s="84" t="s">
        <v>183</v>
      </c>
      <c r="J204" s="95" t="s">
        <v>938</v>
      </c>
      <c r="K204" s="86">
        <v>43052</v>
      </c>
      <c r="L204" s="84" t="s">
        <v>121</v>
      </c>
      <c r="M204" s="121">
        <v>36</v>
      </c>
      <c r="N204" s="81">
        <v>0.4</v>
      </c>
      <c r="O204" s="81">
        <v>3</v>
      </c>
      <c r="P204" s="81" t="s">
        <v>122</v>
      </c>
      <c r="Q204" s="86">
        <v>43052</v>
      </c>
      <c r="R204" s="86">
        <v>43052</v>
      </c>
      <c r="S204" s="81" t="s">
        <v>123</v>
      </c>
      <c r="T204" s="202">
        <f>R204+15</f>
        <v>43067</v>
      </c>
      <c r="U204" s="86">
        <v>43059</v>
      </c>
      <c r="V204" s="132">
        <v>4</v>
      </c>
      <c r="W204" s="205" t="str">
        <f t="shared" si="9"/>
        <v>в срок</v>
      </c>
      <c r="X204" s="17"/>
    </row>
    <row r="205" spans="1:24" ht="62.25" customHeight="1" x14ac:dyDescent="0.25">
      <c r="A205" s="167">
        <v>1</v>
      </c>
      <c r="B205" s="89">
        <v>188</v>
      </c>
      <c r="C205" s="81" t="s">
        <v>194</v>
      </c>
      <c r="D205" s="81" t="s">
        <v>126</v>
      </c>
      <c r="E205" s="155" t="s">
        <v>942</v>
      </c>
      <c r="F205" s="84" t="s">
        <v>572</v>
      </c>
      <c r="G205" s="84" t="s">
        <v>232</v>
      </c>
      <c r="H205" s="84" t="s">
        <v>255</v>
      </c>
      <c r="I205" s="84"/>
      <c r="J205" s="242" t="s">
        <v>970</v>
      </c>
      <c r="K205" s="86">
        <v>43035</v>
      </c>
      <c r="L205" s="84" t="s">
        <v>246</v>
      </c>
      <c r="M205" s="172">
        <v>6</v>
      </c>
      <c r="N205" s="81">
        <v>0.4</v>
      </c>
      <c r="O205" s="81">
        <v>3</v>
      </c>
      <c r="P205" s="81" t="s">
        <v>122</v>
      </c>
      <c r="Q205" s="86">
        <v>43035</v>
      </c>
      <c r="R205" s="86">
        <v>43035</v>
      </c>
      <c r="S205" s="81" t="s">
        <v>123</v>
      </c>
      <c r="T205" s="202">
        <f>R205+15</f>
        <v>43050</v>
      </c>
      <c r="U205" s="86">
        <v>43045</v>
      </c>
      <c r="V205" s="128">
        <f t="shared" si="11"/>
        <v>10</v>
      </c>
      <c r="W205" s="205" t="str">
        <f t="shared" si="9"/>
        <v>в срок</v>
      </c>
      <c r="X205" s="17"/>
    </row>
    <row r="206" spans="1:24" ht="15" x14ac:dyDescent="0.25">
      <c r="B206" s="8"/>
      <c r="C206" s="11"/>
      <c r="D206" s="11"/>
      <c r="E206" s="11"/>
      <c r="F206" s="11"/>
      <c r="G206" s="11"/>
      <c r="H206" s="11"/>
      <c r="I206" s="11"/>
      <c r="J206" s="11"/>
      <c r="K206" s="7"/>
      <c r="L206" s="7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</row>
    <row r="207" spans="1:24" ht="15" x14ac:dyDescent="0.25">
      <c r="B207" s="1"/>
      <c r="C207" s="41"/>
      <c r="K207" s="1"/>
      <c r="L207" s="1"/>
    </row>
    <row r="208" spans="1:24" x14ac:dyDescent="0.2">
      <c r="B208" s="1"/>
      <c r="K208" s="1"/>
      <c r="L208" s="1"/>
    </row>
    <row r="209" spans="2:12" x14ac:dyDescent="0.2">
      <c r="B209" s="1"/>
      <c r="K209" s="1"/>
      <c r="L209" s="1"/>
    </row>
  </sheetData>
  <autoFilter ref="B11:X205"/>
  <mergeCells count="25">
    <mergeCell ref="C3:H3"/>
    <mergeCell ref="B7:O7"/>
    <mergeCell ref="B8:B10"/>
    <mergeCell ref="C8:C10"/>
    <mergeCell ref="J8:J10"/>
    <mergeCell ref="K8:K9"/>
    <mergeCell ref="M8:M9"/>
    <mergeCell ref="N8:N9"/>
    <mergeCell ref="O8:O9"/>
    <mergeCell ref="L9:L10"/>
    <mergeCell ref="D8:D10"/>
    <mergeCell ref="E8:E9"/>
    <mergeCell ref="F8:F10"/>
    <mergeCell ref="G8:G10"/>
    <mergeCell ref="H8:H10"/>
    <mergeCell ref="P8:P9"/>
    <mergeCell ref="Q8:Q9"/>
    <mergeCell ref="R8:R9"/>
    <mergeCell ref="I8:I10"/>
    <mergeCell ref="X8:X9"/>
    <mergeCell ref="U8:U9"/>
    <mergeCell ref="V8:V9"/>
    <mergeCell ref="W8:W9"/>
    <mergeCell ref="S8:S9"/>
    <mergeCell ref="T8:T9"/>
  </mergeCells>
  <conditionalFormatting sqref="J1:J49 J51:J1048576">
    <cfRule type="duplicateValues" dxfId="21" priority="2"/>
  </conditionalFormatting>
  <conditionalFormatting sqref="J50">
    <cfRule type="duplicateValues" dxfId="20" priority="1"/>
  </conditionalFormatting>
  <pageMargins left="0" right="0" top="0.74803149606299213" bottom="0.74803149606299213" header="0.31496062992125984" footer="0.31496062992125984"/>
  <pageSetup paperSize="8"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12"/>
  <sheetViews>
    <sheetView view="pageBreakPreview" topLeftCell="A7" zoomScale="70" zoomScaleNormal="85" zoomScaleSheetLayoutView="70" workbookViewId="0">
      <pane xSplit="6" ySplit="5" topLeftCell="G189" activePane="bottomRight" state="frozen"/>
      <selection activeCell="F199" sqref="F199"/>
      <selection pane="topRight" activeCell="F199" sqref="F199"/>
      <selection pane="bottomLeft" activeCell="F199" sqref="F199"/>
      <selection pane="bottomRight" activeCell="F199" sqref="F199"/>
    </sheetView>
  </sheetViews>
  <sheetFormatPr defaultColWidth="8.75" defaultRowHeight="14.25" x14ac:dyDescent="0.2"/>
  <cols>
    <col min="1" max="1" width="3.375" style="1" customWidth="1"/>
    <col min="2" max="2" width="7.25" style="3" customWidth="1"/>
    <col min="3" max="3" width="15.5" style="1" customWidth="1"/>
    <col min="4" max="4" width="16.5" style="1" customWidth="1"/>
    <col min="5" max="8" width="14.875" style="1" customWidth="1"/>
    <col min="9" max="9" width="16" style="1" customWidth="1"/>
    <col min="10" max="10" width="13.875" style="1" customWidth="1"/>
    <col min="11" max="11" width="13.75" style="1" customWidth="1"/>
    <col min="12" max="13" width="14.625" style="1" customWidth="1"/>
    <col min="14" max="14" width="12.875" style="1" customWidth="1"/>
    <col min="15" max="15" width="11.625" style="1" customWidth="1"/>
    <col min="16" max="16" width="13.625" style="1" customWidth="1"/>
    <col min="17" max="20" width="13.25" style="1" customWidth="1"/>
    <col min="21" max="21" width="18.125" style="1" customWidth="1"/>
    <col min="22" max="22" width="14.875" style="1" customWidth="1"/>
    <col min="23" max="23" width="14" style="1" customWidth="1"/>
    <col min="24" max="24" width="11.875" style="1" customWidth="1"/>
    <col min="25" max="25" width="18.375" style="1" customWidth="1"/>
    <col min="26" max="26" width="11" style="165" bestFit="1" customWidth="1"/>
    <col min="27" max="16384" width="8.75" style="1"/>
  </cols>
  <sheetData>
    <row r="1" spans="2:26" ht="51.6" customHeight="1" x14ac:dyDescent="0.3">
      <c r="B1" s="9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2:26" x14ac:dyDescent="0.2">
      <c r="B2" s="4"/>
    </row>
    <row r="3" spans="2:26" ht="27.75" customHeight="1" x14ac:dyDescent="0.4">
      <c r="B3" s="4"/>
      <c r="C3" s="280" t="s">
        <v>115</v>
      </c>
      <c r="D3" s="280"/>
      <c r="E3" s="280"/>
      <c r="F3" s="280"/>
      <c r="G3" s="280"/>
      <c r="H3" s="280"/>
      <c r="I3" s="280"/>
      <c r="Q3" s="13"/>
    </row>
    <row r="5" spans="2:26" x14ac:dyDescent="0.2">
      <c r="V5" s="59"/>
    </row>
    <row r="7" spans="2:26" ht="18.75" customHeight="1" x14ac:dyDescent="0.25">
      <c r="B7" s="303"/>
      <c r="C7" s="303"/>
      <c r="D7" s="60"/>
      <c r="E7" s="60"/>
      <c r="F7" s="60"/>
      <c r="G7" s="60"/>
      <c r="H7" s="60"/>
      <c r="I7" s="14">
        <v>1</v>
      </c>
      <c r="J7" s="14">
        <v>2</v>
      </c>
      <c r="K7" s="218">
        <v>3</v>
      </c>
      <c r="L7" s="218">
        <v>4</v>
      </c>
      <c r="M7" s="218">
        <v>5</v>
      </c>
      <c r="N7" s="218">
        <v>6</v>
      </c>
      <c r="O7" s="218">
        <v>7</v>
      </c>
      <c r="P7" s="218">
        <v>8</v>
      </c>
      <c r="Q7" s="218">
        <v>9</v>
      </c>
      <c r="R7" s="218">
        <v>10</v>
      </c>
      <c r="S7" s="218">
        <v>11</v>
      </c>
      <c r="T7" s="218">
        <v>12</v>
      </c>
      <c r="U7" s="218">
        <v>13</v>
      </c>
      <c r="V7" s="126">
        <f>SUBTOTAL(9,$V$19:$V$199)</f>
        <v>12566</v>
      </c>
    </row>
    <row r="8" spans="2:26" s="20" customFormat="1" ht="75" customHeight="1" x14ac:dyDescent="0.2">
      <c r="B8" s="298" t="s">
        <v>18</v>
      </c>
      <c r="C8" s="308" t="s">
        <v>36</v>
      </c>
      <c r="D8" s="308" t="s">
        <v>40</v>
      </c>
      <c r="E8" s="314" t="s">
        <v>81</v>
      </c>
      <c r="F8" s="298" t="s">
        <v>11</v>
      </c>
      <c r="G8" s="304" t="s">
        <v>51</v>
      </c>
      <c r="H8" s="305" t="s">
        <v>14</v>
      </c>
      <c r="I8" s="289" t="s">
        <v>50</v>
      </c>
      <c r="J8" s="289" t="s">
        <v>4</v>
      </c>
      <c r="K8" s="311" t="s">
        <v>5</v>
      </c>
      <c r="L8" s="315" t="s">
        <v>16</v>
      </c>
      <c r="M8" s="289" t="s">
        <v>21</v>
      </c>
      <c r="N8" s="289" t="s">
        <v>83</v>
      </c>
      <c r="O8" s="289" t="s">
        <v>15</v>
      </c>
      <c r="P8" s="289" t="s">
        <v>20</v>
      </c>
      <c r="Q8" s="286" t="s">
        <v>52</v>
      </c>
      <c r="R8" s="289" t="s">
        <v>39</v>
      </c>
      <c r="S8" s="286" t="s">
        <v>84</v>
      </c>
      <c r="T8" s="317" t="s">
        <v>17</v>
      </c>
      <c r="U8" s="289" t="s">
        <v>102</v>
      </c>
      <c r="V8" s="289" t="s">
        <v>103</v>
      </c>
      <c r="W8" s="286" t="s">
        <v>26</v>
      </c>
      <c r="X8" s="286" t="s">
        <v>945</v>
      </c>
      <c r="Z8" s="208"/>
    </row>
    <row r="9" spans="2:26" s="20" customFormat="1" ht="77.25" customHeight="1" x14ac:dyDescent="0.2">
      <c r="B9" s="298"/>
      <c r="C9" s="309"/>
      <c r="D9" s="309"/>
      <c r="E9" s="314"/>
      <c r="F9" s="298"/>
      <c r="G9" s="298"/>
      <c r="H9" s="306"/>
      <c r="I9" s="313"/>
      <c r="J9" s="313"/>
      <c r="K9" s="312"/>
      <c r="L9" s="316"/>
      <c r="M9" s="290"/>
      <c r="N9" s="290"/>
      <c r="O9" s="313"/>
      <c r="P9" s="313"/>
      <c r="Q9" s="286"/>
      <c r="R9" s="290"/>
      <c r="S9" s="286"/>
      <c r="T9" s="318"/>
      <c r="U9" s="290"/>
      <c r="V9" s="290"/>
      <c r="W9" s="286"/>
      <c r="X9" s="286"/>
      <c r="Z9" s="208"/>
    </row>
    <row r="10" spans="2:26" s="20" customFormat="1" ht="45" customHeight="1" x14ac:dyDescent="0.2">
      <c r="B10" s="299"/>
      <c r="C10" s="310"/>
      <c r="D10" s="310"/>
      <c r="E10" s="79" t="s">
        <v>82</v>
      </c>
      <c r="F10" s="299"/>
      <c r="G10" s="299"/>
      <c r="H10" s="307"/>
      <c r="I10" s="313"/>
      <c r="J10" s="313"/>
      <c r="K10" s="39" t="s">
        <v>6</v>
      </c>
      <c r="L10" s="21" t="s">
        <v>6</v>
      </c>
      <c r="M10" s="16" t="s">
        <v>7</v>
      </c>
      <c r="N10" s="16" t="s">
        <v>8</v>
      </c>
      <c r="O10" s="15" t="s">
        <v>42</v>
      </c>
      <c r="P10" s="290"/>
      <c r="Q10" s="19" t="s">
        <v>9</v>
      </c>
      <c r="R10" s="82" t="s">
        <v>113</v>
      </c>
      <c r="S10" s="82" t="s">
        <v>113</v>
      </c>
      <c r="T10" s="82" t="s">
        <v>113</v>
      </c>
      <c r="U10" s="77" t="s">
        <v>6</v>
      </c>
      <c r="V10" s="43" t="s">
        <v>35</v>
      </c>
      <c r="W10" s="286"/>
      <c r="X10" s="286"/>
      <c r="Z10" s="208"/>
    </row>
    <row r="11" spans="2:26" x14ac:dyDescent="0.2">
      <c r="B11" s="16">
        <v>1</v>
      </c>
      <c r="C11" s="16">
        <v>2</v>
      </c>
      <c r="D11" s="61">
        <v>3</v>
      </c>
      <c r="E11" s="61">
        <v>4</v>
      </c>
      <c r="F11" s="61">
        <v>5</v>
      </c>
      <c r="G11" s="61">
        <v>6</v>
      </c>
      <c r="H11" s="61">
        <v>7</v>
      </c>
      <c r="I11" s="61">
        <v>8</v>
      </c>
      <c r="J11" s="61">
        <v>9</v>
      </c>
      <c r="K11" s="61">
        <v>10</v>
      </c>
      <c r="L11" s="61">
        <v>11</v>
      </c>
      <c r="M11" s="61">
        <v>12</v>
      </c>
      <c r="N11" s="61">
        <v>13</v>
      </c>
      <c r="O11" s="61">
        <v>14</v>
      </c>
      <c r="P11" s="61">
        <v>15</v>
      </c>
      <c r="Q11" s="61">
        <v>16</v>
      </c>
      <c r="R11" s="61">
        <v>17</v>
      </c>
      <c r="S11" s="61">
        <v>18</v>
      </c>
      <c r="T11" s="61">
        <v>19</v>
      </c>
      <c r="U11" s="61">
        <v>20</v>
      </c>
      <c r="V11" s="61">
        <v>21</v>
      </c>
      <c r="W11" s="61">
        <v>22</v>
      </c>
    </row>
    <row r="12" spans="2:26" ht="30" x14ac:dyDescent="0.2">
      <c r="B12" s="200">
        <f>SUMIFS($A$18:$A$199,$E$18:$E$199,$D$12,$K$18:$K$199,"&gt;=01.01.2017")</f>
        <v>42</v>
      </c>
      <c r="C12" s="200" t="s">
        <v>194</v>
      </c>
      <c r="D12" s="193" t="s">
        <v>98</v>
      </c>
      <c r="E12" s="200"/>
      <c r="F12" s="200"/>
      <c r="G12" s="200"/>
      <c r="H12" s="200"/>
      <c r="I12" s="200"/>
      <c r="J12" s="200"/>
      <c r="K12" s="200"/>
      <c r="L12" s="200"/>
      <c r="M12" s="192"/>
      <c r="N12" s="200"/>
      <c r="O12" s="200"/>
      <c r="P12" s="200"/>
      <c r="Q12" s="200"/>
      <c r="R12" s="200"/>
      <c r="S12" s="200"/>
      <c r="T12" s="200"/>
      <c r="U12" s="200"/>
      <c r="V12" s="200">
        <f>SUMIFS($V$18:$V$199,$E$18:$E$199,$D$12,$U$18:$U$199,"&gt;=01.01.2017",$U$18:$U$199,"&lt;=31.12.2017")</f>
        <v>2929</v>
      </c>
      <c r="W12" s="200"/>
    </row>
    <row r="13" spans="2:26" ht="30" x14ac:dyDescent="0.25">
      <c r="B13" s="194">
        <f>SUMIFS($A$18:$A$199,$M$18:$M$199,"&gt;0",$M$18:$M$199,"&lt;=15",$K$18:$K$199,"&gt;=01.01.2017")</f>
        <v>150</v>
      </c>
      <c r="C13" s="195" t="s">
        <v>194</v>
      </c>
      <c r="D13" s="198" t="s">
        <v>940</v>
      </c>
      <c r="E13" s="195"/>
      <c r="F13" s="195"/>
      <c r="G13" s="195"/>
      <c r="H13" s="195"/>
      <c r="I13" s="195"/>
      <c r="J13" s="195"/>
      <c r="K13" s="195"/>
      <c r="L13" s="195"/>
      <c r="M13" s="196"/>
      <c r="N13" s="195"/>
      <c r="O13" s="195"/>
      <c r="P13" s="195"/>
      <c r="Q13" s="195"/>
      <c r="R13" s="195"/>
      <c r="S13" s="195"/>
      <c r="T13" s="194"/>
      <c r="U13" s="194"/>
      <c r="V13" s="194">
        <f>SUMIFS($V$18:$V$199,$M$18:$M$199,"&gt;0",$M$18:$M$199,"&lt;=15",$U$18:$U$199,"&gt;=01.01.2017",$U$18:$U$199,"&lt;=31.12.2017")</f>
        <v>9484</v>
      </c>
      <c r="W13" s="194"/>
    </row>
    <row r="14" spans="2:26" ht="30" x14ac:dyDescent="0.25">
      <c r="B14" s="194">
        <f>SUMIFS($A$18:$A$199,$M$18:$M$199,"&gt;15",$M$18:$M$199,"&lt;=150",$K$18:$K$199,"&gt;=01.01.2017")</f>
        <v>25</v>
      </c>
      <c r="C14" s="195" t="s">
        <v>194</v>
      </c>
      <c r="D14" s="198" t="s">
        <v>941</v>
      </c>
      <c r="E14" s="195"/>
      <c r="F14" s="195"/>
      <c r="G14" s="195"/>
      <c r="H14" s="195"/>
      <c r="I14" s="195"/>
      <c r="J14" s="195"/>
      <c r="K14" s="195"/>
      <c r="L14" s="195"/>
      <c r="M14" s="196"/>
      <c r="N14" s="195"/>
      <c r="O14" s="195"/>
      <c r="P14" s="195"/>
      <c r="Q14" s="195"/>
      <c r="R14" s="195"/>
      <c r="S14" s="195"/>
      <c r="T14" s="194"/>
      <c r="U14" s="194"/>
      <c r="V14" s="194">
        <f>SUMIFS($V$18:$V$199,$M$18:$M$199,"&gt;15",$M$18:$M$199,"&lt;=150",$U$18:$U$199,"&gt;=01.01.2017",$U$18:$U$199,"&lt;=31.12.2017")</f>
        <v>2031</v>
      </c>
      <c r="W14" s="194"/>
    </row>
    <row r="15" spans="2:26" ht="30" x14ac:dyDescent="0.25">
      <c r="B15" s="194">
        <f>SUMIFS($A$18:$A$199,$M$18:$M$199,"&gt;150",$M$18:$M$199,"&lt;670",$K$18:$K$199,"&gt;=01.01.2017")</f>
        <v>3</v>
      </c>
      <c r="C15" s="195" t="s">
        <v>194</v>
      </c>
      <c r="D15" s="198" t="s">
        <v>37</v>
      </c>
      <c r="E15" s="195"/>
      <c r="F15" s="195"/>
      <c r="G15" s="195"/>
      <c r="H15" s="195"/>
      <c r="I15" s="195"/>
      <c r="J15" s="195"/>
      <c r="K15" s="195"/>
      <c r="L15" s="195"/>
      <c r="M15" s="194"/>
      <c r="N15" s="195"/>
      <c r="O15" s="195"/>
      <c r="P15" s="195"/>
      <c r="Q15" s="195"/>
      <c r="R15" s="195"/>
      <c r="S15" s="195"/>
      <c r="T15" s="194"/>
      <c r="U15" s="194"/>
      <c r="V15" s="194">
        <f>SUMIFS($V$18:$V$199,$M$18:$M$199,"&gt;150",$M$18:$M$199,"&lt;670",$U$18:$U$199,"&gt;=01.01.2017",$U$18:$U$199,"&lt;=31.12.2017")</f>
        <v>228</v>
      </c>
      <c r="W15" s="194"/>
    </row>
    <row r="16" spans="2:26" ht="30" x14ac:dyDescent="0.25">
      <c r="B16" s="194">
        <f>SUMIFS($A$18:$A$199,$M$18:$M$199,"&gt;=670",$K$18:$K$199,"&gt;=01.01.2017")</f>
        <v>1</v>
      </c>
      <c r="C16" s="195" t="s">
        <v>194</v>
      </c>
      <c r="D16" s="198" t="s">
        <v>38</v>
      </c>
      <c r="E16" s="195"/>
      <c r="F16" s="195"/>
      <c r="G16" s="195"/>
      <c r="H16" s="195"/>
      <c r="I16" s="195"/>
      <c r="J16" s="195"/>
      <c r="K16" s="195"/>
      <c r="L16" s="195"/>
      <c r="M16" s="194"/>
      <c r="N16" s="195"/>
      <c r="O16" s="195"/>
      <c r="P16" s="195"/>
      <c r="Q16" s="195"/>
      <c r="R16" s="195"/>
      <c r="S16" s="195"/>
      <c r="T16" s="194"/>
      <c r="U16" s="194"/>
      <c r="V16" s="194">
        <f>SUMIFS($V$18:$V$199,$M$18:$M$199,"&gt;=670",$U$18:$U$199,"&gt;=01.01.2017",$U$18:$U$199,"&lt;=31.12.2017")</f>
        <v>0</v>
      </c>
      <c r="W16" s="194"/>
    </row>
    <row r="17" spans="1:25" ht="30" x14ac:dyDescent="0.2">
      <c r="B17" s="197">
        <f>SUM(B13:B16)</f>
        <v>179</v>
      </c>
      <c r="C17" s="197" t="s">
        <v>194</v>
      </c>
      <c r="D17" s="199" t="s">
        <v>75</v>
      </c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>
        <f>SUM(V13:V16)</f>
        <v>11743</v>
      </c>
      <c r="W17" s="197"/>
    </row>
    <row r="18" spans="1:25" ht="60" x14ac:dyDescent="0.2">
      <c r="A18" s="167">
        <v>1</v>
      </c>
      <c r="B18" s="81">
        <v>1</v>
      </c>
      <c r="C18" s="81" t="s">
        <v>194</v>
      </c>
      <c r="D18" s="81" t="s">
        <v>126</v>
      </c>
      <c r="E18" s="129" t="s">
        <v>943</v>
      </c>
      <c r="F18" s="84" t="s">
        <v>117</v>
      </c>
      <c r="G18" s="84" t="s">
        <v>118</v>
      </c>
      <c r="H18" s="84" t="s">
        <v>119</v>
      </c>
      <c r="I18" s="95" t="s">
        <v>753</v>
      </c>
      <c r="J18" s="113" t="s">
        <v>261</v>
      </c>
      <c r="K18" s="85">
        <v>42747</v>
      </c>
      <c r="L18" s="207">
        <v>42867</v>
      </c>
      <c r="M18" s="121">
        <v>20</v>
      </c>
      <c r="N18" s="81">
        <v>0.4</v>
      </c>
      <c r="O18" s="81">
        <v>3</v>
      </c>
      <c r="P18" s="84" t="s">
        <v>262</v>
      </c>
      <c r="Q18" s="113" t="s">
        <v>263</v>
      </c>
      <c r="R18" s="113">
        <v>23201.200000000001</v>
      </c>
      <c r="S18" s="113">
        <v>23201.200000000001</v>
      </c>
      <c r="T18" s="113">
        <v>23201.200000000001</v>
      </c>
      <c r="U18" s="88">
        <v>42835</v>
      </c>
      <c r="V18" s="113">
        <f t="shared" ref="V18:V33" si="0">U18-K18</f>
        <v>88</v>
      </c>
      <c r="W18" s="61" t="s">
        <v>117</v>
      </c>
      <c r="X18" s="1" t="str">
        <f t="shared" ref="X18:X33" si="1">IF(U18&gt;L18,"просрочено","в срок")</f>
        <v>в срок</v>
      </c>
      <c r="Y18" s="1" t="str">
        <f>VLOOKUP($I18,ф.1_заявки!$J$18:$W$205,1,)</f>
        <v>20/27-1</v>
      </c>
    </row>
    <row r="19" spans="1:25" ht="45" x14ac:dyDescent="0.2">
      <c r="A19" s="167">
        <v>1</v>
      </c>
      <c r="B19" s="81">
        <v>2</v>
      </c>
      <c r="C19" s="81" t="s">
        <v>194</v>
      </c>
      <c r="D19" s="81" t="s">
        <v>126</v>
      </c>
      <c r="E19" s="92" t="s">
        <v>98</v>
      </c>
      <c r="F19" s="84" t="s">
        <v>124</v>
      </c>
      <c r="G19" s="84" t="s">
        <v>125</v>
      </c>
      <c r="H19" s="84" t="s">
        <v>127</v>
      </c>
      <c r="I19" s="95" t="s">
        <v>754</v>
      </c>
      <c r="J19" s="113" t="s">
        <v>264</v>
      </c>
      <c r="K19" s="85">
        <v>42761</v>
      </c>
      <c r="L19" s="207">
        <v>42881</v>
      </c>
      <c r="M19" s="121">
        <v>50</v>
      </c>
      <c r="N19" s="81">
        <v>0.4</v>
      </c>
      <c r="O19" s="81">
        <v>3</v>
      </c>
      <c r="P19" s="84" t="s">
        <v>265</v>
      </c>
      <c r="Q19" s="113" t="s">
        <v>263</v>
      </c>
      <c r="R19" s="113">
        <v>58003</v>
      </c>
      <c r="S19" s="113">
        <v>58003</v>
      </c>
      <c r="T19" s="113">
        <v>58003</v>
      </c>
      <c r="U19" s="88">
        <v>42930</v>
      </c>
      <c r="V19" s="113">
        <f t="shared" si="0"/>
        <v>169</v>
      </c>
      <c r="W19" s="158" t="s">
        <v>124</v>
      </c>
      <c r="X19" s="1" t="str">
        <f t="shared" si="1"/>
        <v>просрочено</v>
      </c>
      <c r="Y19" s="1" t="str">
        <f>VLOOKUP($I19,ф.1_заявки!$J$18:$W$205,1,)</f>
        <v>20/27-2</v>
      </c>
    </row>
    <row r="20" spans="1:25" ht="30" x14ac:dyDescent="0.2">
      <c r="A20" s="167">
        <v>1</v>
      </c>
      <c r="B20" s="81">
        <v>3</v>
      </c>
      <c r="C20" s="81" t="s">
        <v>194</v>
      </c>
      <c r="D20" s="81" t="s">
        <v>126</v>
      </c>
      <c r="E20" s="92" t="s">
        <v>98</v>
      </c>
      <c r="F20" s="84" t="s">
        <v>129</v>
      </c>
      <c r="G20" s="84" t="s">
        <v>130</v>
      </c>
      <c r="H20" s="84" t="s">
        <v>131</v>
      </c>
      <c r="I20" s="95" t="s">
        <v>755</v>
      </c>
      <c r="J20" s="113" t="s">
        <v>266</v>
      </c>
      <c r="K20" s="85">
        <v>42762</v>
      </c>
      <c r="L20" s="207">
        <v>42882</v>
      </c>
      <c r="M20" s="121">
        <v>5</v>
      </c>
      <c r="N20" s="81">
        <v>0.4</v>
      </c>
      <c r="O20" s="81">
        <v>3</v>
      </c>
      <c r="P20" s="84" t="s">
        <v>267</v>
      </c>
      <c r="Q20" s="113" t="s">
        <v>263</v>
      </c>
      <c r="R20" s="113">
        <v>550</v>
      </c>
      <c r="S20" s="113">
        <v>550</v>
      </c>
      <c r="T20" s="113">
        <v>550</v>
      </c>
      <c r="U20" s="115">
        <v>42881</v>
      </c>
      <c r="V20" s="113">
        <f t="shared" si="0"/>
        <v>119</v>
      </c>
      <c r="W20" s="158" t="s">
        <v>129</v>
      </c>
      <c r="X20" s="1" t="str">
        <f t="shared" si="1"/>
        <v>в срок</v>
      </c>
      <c r="Y20" s="1" t="str">
        <f>VLOOKUP($I20,ф.1_заявки!$J$18:$W$205,1,)</f>
        <v>20/27-4</v>
      </c>
    </row>
    <row r="21" spans="1:25" ht="45" x14ac:dyDescent="0.2">
      <c r="A21" s="167">
        <v>1</v>
      </c>
      <c r="B21" s="81">
        <v>4</v>
      </c>
      <c r="C21" s="81" t="s">
        <v>194</v>
      </c>
      <c r="D21" s="81" t="s">
        <v>126</v>
      </c>
      <c r="E21" s="92" t="s">
        <v>98</v>
      </c>
      <c r="F21" s="84" t="s">
        <v>133</v>
      </c>
      <c r="G21" s="84" t="s">
        <v>134</v>
      </c>
      <c r="H21" s="84" t="s">
        <v>135</v>
      </c>
      <c r="I21" s="95" t="s">
        <v>756</v>
      </c>
      <c r="J21" s="113" t="s">
        <v>268</v>
      </c>
      <c r="K21" s="85">
        <v>42772</v>
      </c>
      <c r="L21" s="207">
        <v>42892</v>
      </c>
      <c r="M21" s="121">
        <v>150</v>
      </c>
      <c r="N21" s="81">
        <v>0.4</v>
      </c>
      <c r="O21" s="81">
        <v>3</v>
      </c>
      <c r="P21" s="84" t="s">
        <v>269</v>
      </c>
      <c r="Q21" s="113" t="s">
        <v>263</v>
      </c>
      <c r="R21" s="113">
        <v>174009</v>
      </c>
      <c r="S21" s="113">
        <v>174009</v>
      </c>
      <c r="T21" s="113">
        <v>174009</v>
      </c>
      <c r="U21" s="115">
        <v>42772</v>
      </c>
      <c r="V21" s="113">
        <f t="shared" si="0"/>
        <v>0</v>
      </c>
      <c r="W21" s="158" t="s">
        <v>133</v>
      </c>
      <c r="X21" s="1" t="str">
        <f t="shared" si="1"/>
        <v>в срок</v>
      </c>
      <c r="Y21" s="1" t="str">
        <f>VLOOKUP($I21,ф.1_заявки!$J$18:$W$205,1,)</f>
        <v>20/27-6</v>
      </c>
    </row>
    <row r="22" spans="1:25" ht="45" x14ac:dyDescent="0.2">
      <c r="A22" s="167">
        <v>1</v>
      </c>
      <c r="B22" s="81">
        <v>5</v>
      </c>
      <c r="C22" s="81" t="s">
        <v>194</v>
      </c>
      <c r="D22" s="81" t="s">
        <v>126</v>
      </c>
      <c r="E22" s="92" t="s">
        <v>98</v>
      </c>
      <c r="F22" s="84" t="s">
        <v>137</v>
      </c>
      <c r="G22" s="84" t="s">
        <v>138</v>
      </c>
      <c r="H22" s="84" t="s">
        <v>139</v>
      </c>
      <c r="I22" s="95" t="s">
        <v>757</v>
      </c>
      <c r="J22" s="113" t="s">
        <v>270</v>
      </c>
      <c r="K22" s="85">
        <v>42780</v>
      </c>
      <c r="L22" s="207">
        <v>42900</v>
      </c>
      <c r="M22" s="121">
        <v>5</v>
      </c>
      <c r="N22" s="81">
        <v>0.4</v>
      </c>
      <c r="O22" s="81">
        <v>3</v>
      </c>
      <c r="P22" s="84" t="s">
        <v>271</v>
      </c>
      <c r="Q22" s="113" t="s">
        <v>263</v>
      </c>
      <c r="R22" s="113">
        <v>550</v>
      </c>
      <c r="S22" s="113">
        <v>550</v>
      </c>
      <c r="T22" s="113">
        <v>550</v>
      </c>
      <c r="U22" s="115">
        <v>42815</v>
      </c>
      <c r="V22" s="113">
        <f t="shared" si="0"/>
        <v>35</v>
      </c>
      <c r="W22" s="158" t="s">
        <v>137</v>
      </c>
      <c r="X22" s="1" t="str">
        <f t="shared" si="1"/>
        <v>в срок</v>
      </c>
      <c r="Y22" s="1" t="str">
        <f>VLOOKUP($I22,ф.1_заявки!$J$18:$W$205,1,)</f>
        <v>20/27-8</v>
      </c>
    </row>
    <row r="23" spans="1:25" ht="45" x14ac:dyDescent="0.2">
      <c r="A23" s="167">
        <v>1</v>
      </c>
      <c r="B23" s="81">
        <v>6</v>
      </c>
      <c r="C23" s="81" t="s">
        <v>194</v>
      </c>
      <c r="D23" s="81" t="s">
        <v>126</v>
      </c>
      <c r="E23" s="92" t="s">
        <v>98</v>
      </c>
      <c r="F23" s="84" t="s">
        <v>141</v>
      </c>
      <c r="G23" s="84" t="s">
        <v>142</v>
      </c>
      <c r="H23" s="84" t="s">
        <v>143</v>
      </c>
      <c r="I23" s="95" t="s">
        <v>758</v>
      </c>
      <c r="J23" s="113" t="s">
        <v>272</v>
      </c>
      <c r="K23" s="85">
        <v>42874</v>
      </c>
      <c r="L23" s="214">
        <v>42997</v>
      </c>
      <c r="M23" s="121">
        <v>10</v>
      </c>
      <c r="N23" s="81">
        <v>0.4</v>
      </c>
      <c r="O23" s="81">
        <v>3</v>
      </c>
      <c r="P23" s="84" t="s">
        <v>274</v>
      </c>
      <c r="Q23" s="113" t="s">
        <v>263</v>
      </c>
      <c r="R23" s="113">
        <v>550</v>
      </c>
      <c r="S23" s="113">
        <v>550</v>
      </c>
      <c r="T23" s="113">
        <v>550</v>
      </c>
      <c r="U23" s="116">
        <v>42994</v>
      </c>
      <c r="V23" s="113">
        <f t="shared" si="0"/>
        <v>120</v>
      </c>
      <c r="W23" s="158" t="s">
        <v>141</v>
      </c>
      <c r="X23" s="1" t="str">
        <f t="shared" si="1"/>
        <v>в срок</v>
      </c>
      <c r="Y23" s="1" t="str">
        <f>VLOOKUP($I23,ф.1_заявки!$J$18:$W$205,1,)</f>
        <v>20/27-25</v>
      </c>
    </row>
    <row r="24" spans="1:25" ht="45" x14ac:dyDescent="0.2">
      <c r="A24" s="167">
        <v>1</v>
      </c>
      <c r="B24" s="81">
        <v>7</v>
      </c>
      <c r="C24" s="81" t="s">
        <v>194</v>
      </c>
      <c r="D24" s="81" t="s">
        <v>126</v>
      </c>
      <c r="E24" s="92" t="s">
        <v>98</v>
      </c>
      <c r="F24" s="84" t="s">
        <v>145</v>
      </c>
      <c r="G24" s="84" t="s">
        <v>146</v>
      </c>
      <c r="H24" s="84" t="s">
        <v>147</v>
      </c>
      <c r="I24" s="95" t="s">
        <v>759</v>
      </c>
      <c r="J24" s="113" t="s">
        <v>275</v>
      </c>
      <c r="K24" s="85">
        <v>42885</v>
      </c>
      <c r="L24" s="207">
        <v>43005</v>
      </c>
      <c r="M24" s="121">
        <v>5</v>
      </c>
      <c r="N24" s="81">
        <v>0.4</v>
      </c>
      <c r="O24" s="81">
        <v>3</v>
      </c>
      <c r="P24" s="84" t="s">
        <v>276</v>
      </c>
      <c r="Q24" s="113" t="s">
        <v>263</v>
      </c>
      <c r="R24" s="113">
        <v>550</v>
      </c>
      <c r="S24" s="113">
        <v>550</v>
      </c>
      <c r="T24" s="113">
        <v>550</v>
      </c>
      <c r="U24" s="116">
        <v>42934</v>
      </c>
      <c r="V24" s="113">
        <f t="shared" si="0"/>
        <v>49</v>
      </c>
      <c r="W24" s="158" t="s">
        <v>145</v>
      </c>
      <c r="X24" s="1" t="str">
        <f t="shared" si="1"/>
        <v>в срок</v>
      </c>
      <c r="Y24" s="1" t="str">
        <f>VLOOKUP($I24,ф.1_заявки!$J$18:$W$205,1,)</f>
        <v>20/27-26</v>
      </c>
    </row>
    <row r="25" spans="1:25" ht="60" x14ac:dyDescent="0.2">
      <c r="A25" s="167">
        <v>1</v>
      </c>
      <c r="B25" s="81">
        <v>8</v>
      </c>
      <c r="C25" s="81" t="s">
        <v>194</v>
      </c>
      <c r="D25" s="81" t="s">
        <v>126</v>
      </c>
      <c r="E25" s="92" t="s">
        <v>98</v>
      </c>
      <c r="F25" s="84" t="s">
        <v>149</v>
      </c>
      <c r="G25" s="84" t="s">
        <v>150</v>
      </c>
      <c r="H25" s="84" t="s">
        <v>151</v>
      </c>
      <c r="I25" s="95" t="s">
        <v>760</v>
      </c>
      <c r="J25" s="113" t="s">
        <v>277</v>
      </c>
      <c r="K25" s="85">
        <v>42895</v>
      </c>
      <c r="L25" s="214">
        <v>43260</v>
      </c>
      <c r="M25" s="121">
        <v>100</v>
      </c>
      <c r="N25" s="81">
        <v>6</v>
      </c>
      <c r="O25" s="81">
        <v>3</v>
      </c>
      <c r="P25" s="84" t="s">
        <v>278</v>
      </c>
      <c r="Q25" s="113" t="s">
        <v>263</v>
      </c>
      <c r="R25" s="113">
        <v>17400.87</v>
      </c>
      <c r="S25" s="113">
        <v>17400.87</v>
      </c>
      <c r="T25" s="113">
        <v>17400.87</v>
      </c>
      <c r="U25" s="116">
        <v>43014</v>
      </c>
      <c r="V25" s="113">
        <f t="shared" si="0"/>
        <v>119</v>
      </c>
      <c r="W25" s="84" t="s">
        <v>149</v>
      </c>
      <c r="X25" s="1" t="str">
        <f t="shared" si="1"/>
        <v>в срок</v>
      </c>
      <c r="Y25" s="1" t="str">
        <f>VLOOKUP($I25,ф.1_заявки!$J$18:$W$205,1,)</f>
        <v>20/27-30</v>
      </c>
    </row>
    <row r="26" spans="1:25" ht="69" customHeight="1" x14ac:dyDescent="0.2">
      <c r="A26" s="167">
        <v>1</v>
      </c>
      <c r="B26" s="81">
        <v>9</v>
      </c>
      <c r="C26" s="81" t="s">
        <v>194</v>
      </c>
      <c r="D26" s="81" t="s">
        <v>126</v>
      </c>
      <c r="E26" s="92" t="s">
        <v>98</v>
      </c>
      <c r="F26" s="84" t="s">
        <v>156</v>
      </c>
      <c r="G26" s="84" t="s">
        <v>153</v>
      </c>
      <c r="H26" s="84" t="s">
        <v>157</v>
      </c>
      <c r="I26" s="95" t="s">
        <v>761</v>
      </c>
      <c r="J26" s="113" t="s">
        <v>279</v>
      </c>
      <c r="K26" s="85">
        <v>42907</v>
      </c>
      <c r="L26" s="207">
        <v>43027</v>
      </c>
      <c r="M26" s="121">
        <v>5</v>
      </c>
      <c r="N26" s="81">
        <v>0.4</v>
      </c>
      <c r="O26" s="81">
        <v>3</v>
      </c>
      <c r="P26" s="84" t="s">
        <v>280</v>
      </c>
      <c r="Q26" s="113" t="s">
        <v>263</v>
      </c>
      <c r="R26" s="113">
        <v>550</v>
      </c>
      <c r="S26" s="113">
        <v>550</v>
      </c>
      <c r="T26" s="113">
        <v>550</v>
      </c>
      <c r="U26" s="116">
        <v>42924</v>
      </c>
      <c r="V26" s="113">
        <f t="shared" si="0"/>
        <v>17</v>
      </c>
      <c r="W26" s="158" t="s">
        <v>972</v>
      </c>
      <c r="X26" s="1" t="str">
        <f t="shared" si="1"/>
        <v>в срок</v>
      </c>
      <c r="Y26" s="1" t="str">
        <f>VLOOKUP($I26,ф.1_заявки!$J$18:$W$205,1,)</f>
        <v>20/27-33</v>
      </c>
    </row>
    <row r="27" spans="1:25" ht="45" x14ac:dyDescent="0.2">
      <c r="A27" s="167">
        <v>1</v>
      </c>
      <c r="B27" s="81">
        <v>10</v>
      </c>
      <c r="C27" s="81" t="s">
        <v>194</v>
      </c>
      <c r="D27" s="81" t="s">
        <v>126</v>
      </c>
      <c r="E27" s="92" t="s">
        <v>98</v>
      </c>
      <c r="F27" s="84" t="s">
        <v>154</v>
      </c>
      <c r="G27" s="84" t="s">
        <v>155</v>
      </c>
      <c r="H27" s="84" t="s">
        <v>158</v>
      </c>
      <c r="I27" s="95" t="s">
        <v>762</v>
      </c>
      <c r="J27" s="113" t="s">
        <v>281</v>
      </c>
      <c r="K27" s="85">
        <v>42919</v>
      </c>
      <c r="L27" s="207">
        <v>43039</v>
      </c>
      <c r="M27" s="121">
        <v>3</v>
      </c>
      <c r="N27" s="81">
        <v>0.4</v>
      </c>
      <c r="O27" s="81">
        <v>3</v>
      </c>
      <c r="P27" s="84" t="s">
        <v>282</v>
      </c>
      <c r="Q27" s="113" t="s">
        <v>263</v>
      </c>
      <c r="R27" s="113">
        <v>550</v>
      </c>
      <c r="S27" s="113">
        <v>550</v>
      </c>
      <c r="T27" s="113">
        <v>550</v>
      </c>
      <c r="U27" s="116">
        <v>42934</v>
      </c>
      <c r="V27" s="113">
        <f t="shared" si="0"/>
        <v>15</v>
      </c>
      <c r="W27" s="158" t="s">
        <v>154</v>
      </c>
      <c r="X27" s="1" t="str">
        <f t="shared" si="1"/>
        <v>в срок</v>
      </c>
      <c r="Y27" s="1" t="str">
        <f>VLOOKUP($I27,ф.1_заявки!$J$18:$W$205,1,)</f>
        <v>20/27-34</v>
      </c>
    </row>
    <row r="28" spans="1:25" ht="90" x14ac:dyDescent="0.2">
      <c r="A28" s="167">
        <v>1</v>
      </c>
      <c r="B28" s="81">
        <v>11</v>
      </c>
      <c r="C28" s="81" t="s">
        <v>194</v>
      </c>
      <c r="D28" s="81" t="s">
        <v>126</v>
      </c>
      <c r="E28" s="92" t="s">
        <v>98</v>
      </c>
      <c r="F28" s="84" t="s">
        <v>160</v>
      </c>
      <c r="G28" s="84" t="s">
        <v>161</v>
      </c>
      <c r="H28" s="84" t="s">
        <v>164</v>
      </c>
      <c r="I28" s="95" t="s">
        <v>763</v>
      </c>
      <c r="J28" s="243" t="s">
        <v>971</v>
      </c>
      <c r="K28" s="85">
        <v>42933</v>
      </c>
      <c r="L28" s="207">
        <v>43053</v>
      </c>
      <c r="M28" s="121">
        <v>136</v>
      </c>
      <c r="N28" s="81">
        <v>6</v>
      </c>
      <c r="O28" s="81">
        <v>3</v>
      </c>
      <c r="P28" s="84" t="s">
        <v>284</v>
      </c>
      <c r="Q28" s="113" t="s">
        <v>263</v>
      </c>
      <c r="R28" s="113">
        <v>157767.89000000001</v>
      </c>
      <c r="S28" s="113">
        <v>157767.89000000001</v>
      </c>
      <c r="T28" s="113">
        <v>157767.89000000001</v>
      </c>
      <c r="U28" s="116">
        <v>43011</v>
      </c>
      <c r="V28" s="113">
        <f t="shared" si="0"/>
        <v>78</v>
      </c>
      <c r="W28" s="158" t="s">
        <v>160</v>
      </c>
      <c r="X28" s="1" t="str">
        <f t="shared" si="1"/>
        <v>в срок</v>
      </c>
      <c r="Y28" s="1" t="str">
        <f>VLOOKUP($I28,ф.1_заявки!$J$18:$W$205,1,)</f>
        <v>20/27-37</v>
      </c>
    </row>
    <row r="29" spans="1:25" ht="135" x14ac:dyDescent="0.2">
      <c r="A29" s="167">
        <v>1</v>
      </c>
      <c r="B29" s="81">
        <v>12</v>
      </c>
      <c r="C29" s="81" t="s">
        <v>194</v>
      </c>
      <c r="D29" s="81" t="s">
        <v>126</v>
      </c>
      <c r="E29" s="92" t="s">
        <v>98</v>
      </c>
      <c r="F29" s="84" t="s">
        <v>162</v>
      </c>
      <c r="G29" s="84" t="s">
        <v>163</v>
      </c>
      <c r="H29" s="84" t="s">
        <v>165</v>
      </c>
      <c r="I29" s="95" t="s">
        <v>764</v>
      </c>
      <c r="J29" s="113" t="s">
        <v>285</v>
      </c>
      <c r="K29" s="85">
        <v>42933</v>
      </c>
      <c r="L29" s="207">
        <v>43053</v>
      </c>
      <c r="M29" s="121">
        <v>60</v>
      </c>
      <c r="N29" s="81">
        <v>0.4</v>
      </c>
      <c r="O29" s="81">
        <v>3</v>
      </c>
      <c r="P29" s="84" t="s">
        <v>284</v>
      </c>
      <c r="Q29" s="113" t="s">
        <v>263</v>
      </c>
      <c r="R29" s="113">
        <v>69603.48</v>
      </c>
      <c r="S29" s="113">
        <v>69603.48</v>
      </c>
      <c r="T29" s="113">
        <v>69603.48</v>
      </c>
      <c r="U29" s="116">
        <v>43023</v>
      </c>
      <c r="V29" s="113">
        <f t="shared" si="0"/>
        <v>90</v>
      </c>
      <c r="W29" s="158" t="s">
        <v>162</v>
      </c>
      <c r="X29" s="1" t="str">
        <f t="shared" si="1"/>
        <v>в срок</v>
      </c>
      <c r="Y29" s="1" t="str">
        <f>VLOOKUP($I29,ф.1_заявки!$J$18:$W$205,1,)</f>
        <v>20/27-38</v>
      </c>
    </row>
    <row r="30" spans="1:25" ht="90" x14ac:dyDescent="0.2">
      <c r="A30" s="167">
        <v>1</v>
      </c>
      <c r="B30" s="81">
        <v>13</v>
      </c>
      <c r="C30" s="81" t="s">
        <v>194</v>
      </c>
      <c r="D30" s="81" t="s">
        <v>126</v>
      </c>
      <c r="E30" s="92" t="s">
        <v>98</v>
      </c>
      <c r="F30" s="84" t="s">
        <v>167</v>
      </c>
      <c r="G30" s="84" t="s">
        <v>168</v>
      </c>
      <c r="H30" s="84" t="s">
        <v>173</v>
      </c>
      <c r="I30" s="95" t="s">
        <v>765</v>
      </c>
      <c r="J30" s="113" t="s">
        <v>286</v>
      </c>
      <c r="K30" s="85">
        <v>42937</v>
      </c>
      <c r="L30" s="207">
        <v>43057</v>
      </c>
      <c r="M30" s="121">
        <v>8</v>
      </c>
      <c r="N30" s="81">
        <v>0.4</v>
      </c>
      <c r="O30" s="81">
        <v>3</v>
      </c>
      <c r="P30" s="84" t="s">
        <v>287</v>
      </c>
      <c r="Q30" s="113" t="s">
        <v>263</v>
      </c>
      <c r="R30" s="113">
        <v>550</v>
      </c>
      <c r="S30" s="113">
        <v>550</v>
      </c>
      <c r="T30" s="113">
        <v>550</v>
      </c>
      <c r="U30" s="115">
        <v>43009</v>
      </c>
      <c r="V30" s="113">
        <f t="shared" si="0"/>
        <v>72</v>
      </c>
      <c r="W30" s="158" t="s">
        <v>167</v>
      </c>
      <c r="X30" s="1" t="str">
        <f t="shared" si="1"/>
        <v>в срок</v>
      </c>
      <c r="Y30" s="1" t="str">
        <f>VLOOKUP($I30,ф.1_заявки!$J$18:$W$205,1,)</f>
        <v>20/27-41</v>
      </c>
    </row>
    <row r="31" spans="1:25" ht="45" x14ac:dyDescent="0.2">
      <c r="A31" s="167">
        <v>1</v>
      </c>
      <c r="B31" s="81">
        <v>14</v>
      </c>
      <c r="C31" s="81" t="s">
        <v>194</v>
      </c>
      <c r="D31" s="81" t="s">
        <v>126</v>
      </c>
      <c r="E31" s="92" t="s">
        <v>98</v>
      </c>
      <c r="F31" s="84" t="s">
        <v>169</v>
      </c>
      <c r="G31" s="84" t="s">
        <v>170</v>
      </c>
      <c r="H31" s="84" t="s">
        <v>174</v>
      </c>
      <c r="I31" s="95" t="s">
        <v>766</v>
      </c>
      <c r="J31" s="113" t="s">
        <v>288</v>
      </c>
      <c r="K31" s="85">
        <v>42951</v>
      </c>
      <c r="L31" s="214">
        <v>43073</v>
      </c>
      <c r="M31" s="121">
        <v>10</v>
      </c>
      <c r="N31" s="81">
        <v>0.4</v>
      </c>
      <c r="O31" s="81">
        <v>3</v>
      </c>
      <c r="P31" s="84" t="s">
        <v>267</v>
      </c>
      <c r="Q31" s="113" t="s">
        <v>263</v>
      </c>
      <c r="R31" s="113">
        <v>550</v>
      </c>
      <c r="S31" s="113">
        <v>550</v>
      </c>
      <c r="T31" s="113">
        <v>550</v>
      </c>
      <c r="U31" s="115">
        <v>43061</v>
      </c>
      <c r="V31" s="113">
        <f t="shared" si="0"/>
        <v>110</v>
      </c>
      <c r="W31" s="158" t="s">
        <v>169</v>
      </c>
      <c r="X31" s="1" t="str">
        <f t="shared" si="1"/>
        <v>в срок</v>
      </c>
      <c r="Y31" s="1" t="str">
        <f>VLOOKUP($I31,ф.1_заявки!$J$18:$W$205,1,)</f>
        <v>20/27-42</v>
      </c>
    </row>
    <row r="32" spans="1:25" ht="45" x14ac:dyDescent="0.2">
      <c r="A32" s="167">
        <v>1</v>
      </c>
      <c r="B32" s="81">
        <v>15</v>
      </c>
      <c r="C32" s="81" t="s">
        <v>194</v>
      </c>
      <c r="D32" s="81" t="s">
        <v>126</v>
      </c>
      <c r="E32" s="92" t="s">
        <v>98</v>
      </c>
      <c r="F32" s="84" t="s">
        <v>171</v>
      </c>
      <c r="G32" s="84" t="s">
        <v>172</v>
      </c>
      <c r="H32" s="84" t="s">
        <v>175</v>
      </c>
      <c r="I32" s="95" t="s">
        <v>767</v>
      </c>
      <c r="J32" s="113" t="s">
        <v>289</v>
      </c>
      <c r="K32" s="85">
        <v>42963</v>
      </c>
      <c r="L32" s="207">
        <v>43082</v>
      </c>
      <c r="M32" s="121">
        <v>8</v>
      </c>
      <c r="N32" s="81">
        <v>0.4</v>
      </c>
      <c r="O32" s="81">
        <v>3</v>
      </c>
      <c r="P32" s="84" t="s">
        <v>290</v>
      </c>
      <c r="Q32" s="113" t="s">
        <v>263</v>
      </c>
      <c r="R32" s="113">
        <v>550</v>
      </c>
      <c r="S32" s="113">
        <v>550</v>
      </c>
      <c r="T32" s="113">
        <v>550</v>
      </c>
      <c r="U32" s="115">
        <v>42976</v>
      </c>
      <c r="V32" s="113">
        <f t="shared" si="0"/>
        <v>13</v>
      </c>
      <c r="W32" s="158" t="s">
        <v>171</v>
      </c>
      <c r="X32" s="1" t="str">
        <f t="shared" si="1"/>
        <v>в срок</v>
      </c>
      <c r="Y32" s="1" t="str">
        <f>VLOOKUP($I32,ф.1_заявки!$J$18:$W$205,1,)</f>
        <v>20/27-39</v>
      </c>
    </row>
    <row r="33" spans="1:25" ht="45" x14ac:dyDescent="0.2">
      <c r="A33" s="167">
        <v>1</v>
      </c>
      <c r="B33" s="81">
        <v>16</v>
      </c>
      <c r="C33" s="81" t="s">
        <v>194</v>
      </c>
      <c r="D33" s="81" t="s">
        <v>126</v>
      </c>
      <c r="E33" s="92" t="s">
        <v>98</v>
      </c>
      <c r="F33" s="84" t="s">
        <v>177</v>
      </c>
      <c r="G33" s="84" t="s">
        <v>178</v>
      </c>
      <c r="H33" s="84" t="s">
        <v>179</v>
      </c>
      <c r="I33" s="95" t="s">
        <v>768</v>
      </c>
      <c r="J33" s="113" t="s">
        <v>291</v>
      </c>
      <c r="K33" s="85">
        <v>43010</v>
      </c>
      <c r="L33" s="207">
        <v>43130</v>
      </c>
      <c r="M33" s="121">
        <v>15</v>
      </c>
      <c r="N33" s="81">
        <v>0.4</v>
      </c>
      <c r="O33" s="81">
        <v>3</v>
      </c>
      <c r="P33" s="84" t="s">
        <v>276</v>
      </c>
      <c r="Q33" s="113" t="s">
        <v>263</v>
      </c>
      <c r="R33" s="113">
        <v>550</v>
      </c>
      <c r="S33" s="113">
        <v>550</v>
      </c>
      <c r="T33" s="113">
        <v>550</v>
      </c>
      <c r="U33" s="115">
        <v>43014</v>
      </c>
      <c r="V33" s="113">
        <f t="shared" si="0"/>
        <v>4</v>
      </c>
      <c r="W33" s="158" t="s">
        <v>177</v>
      </c>
      <c r="X33" s="1" t="str">
        <f t="shared" si="1"/>
        <v>в срок</v>
      </c>
      <c r="Y33" s="1" t="str">
        <f>VLOOKUP($I33,ф.1_заявки!$J$18:$W$205,1,)</f>
        <v>20/27-47</v>
      </c>
    </row>
    <row r="34" spans="1:25" ht="30" x14ac:dyDescent="0.2">
      <c r="A34" s="167">
        <v>1</v>
      </c>
      <c r="B34" s="81">
        <v>17</v>
      </c>
      <c r="C34" s="81" t="s">
        <v>194</v>
      </c>
      <c r="D34" s="81" t="s">
        <v>126</v>
      </c>
      <c r="E34" s="129" t="s">
        <v>943</v>
      </c>
      <c r="F34" s="84" t="s">
        <v>180</v>
      </c>
      <c r="G34" s="84" t="s">
        <v>181</v>
      </c>
      <c r="H34" s="84" t="s">
        <v>182</v>
      </c>
      <c r="I34" s="95" t="s">
        <v>769</v>
      </c>
      <c r="J34" s="113" t="s">
        <v>292</v>
      </c>
      <c r="K34" s="85">
        <v>43059</v>
      </c>
      <c r="L34" s="214">
        <v>43179</v>
      </c>
      <c r="M34" s="121">
        <v>36</v>
      </c>
      <c r="N34" s="81">
        <v>0.4</v>
      </c>
      <c r="O34" s="81">
        <v>3</v>
      </c>
      <c r="P34" s="84" t="s">
        <v>293</v>
      </c>
      <c r="Q34" s="113" t="s">
        <v>263</v>
      </c>
      <c r="R34" s="113">
        <v>40602.03</v>
      </c>
      <c r="S34" s="113">
        <v>40602.03</v>
      </c>
      <c r="T34" s="113">
        <v>40602.03</v>
      </c>
      <c r="U34" s="112"/>
      <c r="V34" s="112"/>
      <c r="W34" s="158" t="s">
        <v>180</v>
      </c>
      <c r="Y34" s="1" t="str">
        <f>VLOOKUP($I34,ф.1_заявки!$J$18:$W$205,1,)</f>
        <v>20/27-53</v>
      </c>
    </row>
    <row r="35" spans="1:25" ht="30" x14ac:dyDescent="0.2">
      <c r="A35" s="167">
        <v>1</v>
      </c>
      <c r="B35" s="81">
        <v>18</v>
      </c>
      <c r="C35" s="81" t="s">
        <v>194</v>
      </c>
      <c r="D35" s="81" t="s">
        <v>126</v>
      </c>
      <c r="E35" s="92" t="s">
        <v>98</v>
      </c>
      <c r="F35" s="90" t="s">
        <v>184</v>
      </c>
      <c r="G35" s="90" t="s">
        <v>170</v>
      </c>
      <c r="H35" s="91" t="s">
        <v>189</v>
      </c>
      <c r="I35" s="95" t="s">
        <v>770</v>
      </c>
      <c r="J35" s="113" t="s">
        <v>294</v>
      </c>
      <c r="K35" s="85">
        <v>43062</v>
      </c>
      <c r="L35" s="214">
        <v>43182</v>
      </c>
      <c r="M35" s="177">
        <v>15</v>
      </c>
      <c r="N35" s="81">
        <v>0.4</v>
      </c>
      <c r="O35" s="81">
        <v>3</v>
      </c>
      <c r="P35" s="84" t="s">
        <v>296</v>
      </c>
      <c r="Q35" s="113" t="s">
        <v>263</v>
      </c>
      <c r="R35" s="113">
        <v>550</v>
      </c>
      <c r="S35" s="113">
        <v>550</v>
      </c>
      <c r="T35" s="113">
        <v>550</v>
      </c>
      <c r="U35" s="191"/>
      <c r="V35" s="109"/>
      <c r="W35" s="158" t="s">
        <v>184</v>
      </c>
      <c r="Y35" s="1" t="str">
        <f>VLOOKUP($I35,ф.1_заявки!$J$18:$W$205,1,)</f>
        <v>20/27-51</v>
      </c>
    </row>
    <row r="36" spans="1:25" ht="60" x14ac:dyDescent="0.2">
      <c r="A36" s="167">
        <v>1</v>
      </c>
      <c r="B36" s="81">
        <v>19</v>
      </c>
      <c r="C36" s="81" t="s">
        <v>194</v>
      </c>
      <c r="D36" s="81" t="s">
        <v>126</v>
      </c>
      <c r="E36" s="92" t="s">
        <v>98</v>
      </c>
      <c r="F36" s="90" t="s">
        <v>185</v>
      </c>
      <c r="G36" s="90" t="s">
        <v>186</v>
      </c>
      <c r="H36" s="90" t="s">
        <v>164</v>
      </c>
      <c r="I36" s="95" t="s">
        <v>771</v>
      </c>
      <c r="J36" s="113" t="s">
        <v>295</v>
      </c>
      <c r="K36" s="85">
        <v>43090</v>
      </c>
      <c r="L36" s="214">
        <v>43211</v>
      </c>
      <c r="M36" s="177">
        <v>5</v>
      </c>
      <c r="N36" s="81">
        <v>0.4</v>
      </c>
      <c r="O36" s="81">
        <v>3</v>
      </c>
      <c r="P36" s="84" t="s">
        <v>297</v>
      </c>
      <c r="Q36" s="113" t="s">
        <v>263</v>
      </c>
      <c r="R36" s="113">
        <v>550</v>
      </c>
      <c r="S36" s="113">
        <v>550</v>
      </c>
      <c r="T36" s="113">
        <v>550</v>
      </c>
      <c r="U36" s="191"/>
      <c r="V36" s="109"/>
      <c r="W36" s="158" t="s">
        <v>185</v>
      </c>
      <c r="Y36" s="1" t="str">
        <f>VLOOKUP($I36,ф.1_заявки!$J$18:$W$205,1,)</f>
        <v>20/27-54</v>
      </c>
    </row>
    <row r="37" spans="1:25" ht="30" x14ac:dyDescent="0.2">
      <c r="A37" s="167">
        <v>1</v>
      </c>
      <c r="B37" s="81">
        <v>20</v>
      </c>
      <c r="C37" s="81" t="s">
        <v>194</v>
      </c>
      <c r="D37" s="81" t="s">
        <v>126</v>
      </c>
      <c r="E37" s="92" t="s">
        <v>98</v>
      </c>
      <c r="F37" s="92" t="s">
        <v>195</v>
      </c>
      <c r="G37" s="92" t="s">
        <v>196</v>
      </c>
      <c r="H37" s="92" t="s">
        <v>201</v>
      </c>
      <c r="I37" s="240" t="s">
        <v>811</v>
      </c>
      <c r="J37" s="113" t="s">
        <v>298</v>
      </c>
      <c r="K37" s="85">
        <v>42774</v>
      </c>
      <c r="L37" s="214">
        <v>42955</v>
      </c>
      <c r="M37" s="121">
        <v>135</v>
      </c>
      <c r="N37" s="81">
        <v>0.4</v>
      </c>
      <c r="O37" s="81">
        <v>3</v>
      </c>
      <c r="P37" s="84" t="s">
        <v>299</v>
      </c>
      <c r="Q37" s="113" t="s">
        <v>263</v>
      </c>
      <c r="R37" s="113">
        <v>40602.1</v>
      </c>
      <c r="S37" s="113">
        <v>40602.1</v>
      </c>
      <c r="T37" s="113">
        <v>40602.1</v>
      </c>
      <c r="U37" s="115">
        <v>42893</v>
      </c>
      <c r="V37" s="113">
        <f t="shared" ref="V37:V53" si="2">U37-K37</f>
        <v>119</v>
      </c>
      <c r="W37" s="158" t="s">
        <v>195</v>
      </c>
      <c r="X37" s="1" t="str">
        <f t="shared" ref="X37:X53" si="3">IF(U37&gt;L37,"просрочено","в срок")</f>
        <v>в срок</v>
      </c>
      <c r="Y37" s="1" t="str">
        <f>VLOOKUP($I37,ф.1_заявки!$J$18:$W$205,1,)</f>
        <v>20/08-1</v>
      </c>
    </row>
    <row r="38" spans="1:25" ht="45" x14ac:dyDescent="0.2">
      <c r="A38" s="167">
        <v>1</v>
      </c>
      <c r="B38" s="81">
        <v>21</v>
      </c>
      <c r="C38" s="81" t="s">
        <v>194</v>
      </c>
      <c r="D38" s="81" t="s">
        <v>126</v>
      </c>
      <c r="E38" s="92" t="s">
        <v>98</v>
      </c>
      <c r="F38" s="91" t="s">
        <v>200</v>
      </c>
      <c r="G38" s="91" t="s">
        <v>202</v>
      </c>
      <c r="H38" s="94" t="s">
        <v>206</v>
      </c>
      <c r="I38" s="245" t="s">
        <v>812</v>
      </c>
      <c r="J38" s="113" t="s">
        <v>300</v>
      </c>
      <c r="K38" s="85">
        <v>42786</v>
      </c>
      <c r="L38" s="207">
        <v>42906</v>
      </c>
      <c r="M38" s="172">
        <v>26</v>
      </c>
      <c r="N38" s="81">
        <v>0.4</v>
      </c>
      <c r="O38" s="81">
        <v>3</v>
      </c>
      <c r="P38" s="84" t="s">
        <v>301</v>
      </c>
      <c r="Q38" s="113" t="s">
        <v>263</v>
      </c>
      <c r="R38" s="113">
        <v>30161.56</v>
      </c>
      <c r="S38" s="113">
        <v>30161.56</v>
      </c>
      <c r="T38" s="113">
        <v>30161.56</v>
      </c>
      <c r="U38" s="115">
        <v>42835</v>
      </c>
      <c r="V38" s="113">
        <f t="shared" si="2"/>
        <v>49</v>
      </c>
      <c r="W38" s="158" t="s">
        <v>200</v>
      </c>
      <c r="X38" s="1" t="str">
        <f t="shared" si="3"/>
        <v>в срок</v>
      </c>
      <c r="Y38" s="1" t="str">
        <f>VLOOKUP($I38,ф.1_заявки!$J$18:$W$205,1,)</f>
        <v>20/08-3</v>
      </c>
    </row>
    <row r="39" spans="1:25" ht="45" x14ac:dyDescent="0.2">
      <c r="A39" s="167">
        <v>1</v>
      </c>
      <c r="B39" s="81">
        <v>22</v>
      </c>
      <c r="C39" s="81" t="s">
        <v>194</v>
      </c>
      <c r="D39" s="81" t="s">
        <v>126</v>
      </c>
      <c r="E39" s="92" t="s">
        <v>98</v>
      </c>
      <c r="F39" s="84" t="s">
        <v>200</v>
      </c>
      <c r="G39" s="84" t="s">
        <v>203</v>
      </c>
      <c r="H39" s="94" t="s">
        <v>206</v>
      </c>
      <c r="I39" s="245" t="s">
        <v>813</v>
      </c>
      <c r="J39" s="113" t="s">
        <v>302</v>
      </c>
      <c r="K39" s="85">
        <v>42786</v>
      </c>
      <c r="L39" s="207">
        <v>42906</v>
      </c>
      <c r="M39" s="121">
        <v>10</v>
      </c>
      <c r="N39" s="81">
        <v>0.4</v>
      </c>
      <c r="O39" s="81">
        <v>3</v>
      </c>
      <c r="P39" s="84" t="s">
        <v>301</v>
      </c>
      <c r="Q39" s="113" t="s">
        <v>263</v>
      </c>
      <c r="R39" s="113">
        <v>11600.6</v>
      </c>
      <c r="S39" s="113">
        <v>11600.6</v>
      </c>
      <c r="T39" s="113">
        <v>11600.6</v>
      </c>
      <c r="U39" s="115">
        <v>42837</v>
      </c>
      <c r="V39" s="113">
        <f t="shared" si="2"/>
        <v>51</v>
      </c>
      <c r="W39" s="158" t="s">
        <v>200</v>
      </c>
      <c r="X39" s="1" t="str">
        <f t="shared" si="3"/>
        <v>в срок</v>
      </c>
      <c r="Y39" s="1" t="str">
        <f>VLOOKUP($I39,ф.1_заявки!$J$18:$W$205,1,)</f>
        <v>20/08-4</v>
      </c>
    </row>
    <row r="40" spans="1:25" ht="45" x14ac:dyDescent="0.2">
      <c r="A40" s="167">
        <v>1</v>
      </c>
      <c r="B40" s="81">
        <v>23</v>
      </c>
      <c r="C40" s="81" t="s">
        <v>194</v>
      </c>
      <c r="D40" s="81" t="s">
        <v>126</v>
      </c>
      <c r="E40" s="92" t="s">
        <v>98</v>
      </c>
      <c r="F40" s="84" t="s">
        <v>200</v>
      </c>
      <c r="G40" s="84" t="s">
        <v>204</v>
      </c>
      <c r="H40" s="94" t="s">
        <v>206</v>
      </c>
      <c r="I40" s="245" t="s">
        <v>814</v>
      </c>
      <c r="J40" s="113" t="s">
        <v>303</v>
      </c>
      <c r="K40" s="85">
        <v>42786</v>
      </c>
      <c r="L40" s="207">
        <v>42906</v>
      </c>
      <c r="M40" s="121">
        <v>12</v>
      </c>
      <c r="N40" s="81">
        <v>0.4</v>
      </c>
      <c r="O40" s="81">
        <v>3</v>
      </c>
      <c r="P40" s="84" t="s">
        <v>301</v>
      </c>
      <c r="Q40" s="113" t="s">
        <v>263</v>
      </c>
      <c r="R40" s="113">
        <v>13920.72</v>
      </c>
      <c r="S40" s="113">
        <v>13920.72</v>
      </c>
      <c r="T40" s="113">
        <v>13920.72</v>
      </c>
      <c r="U40" s="115">
        <v>42835</v>
      </c>
      <c r="V40" s="113">
        <f t="shared" si="2"/>
        <v>49</v>
      </c>
      <c r="W40" s="158" t="s">
        <v>200</v>
      </c>
      <c r="X40" s="1" t="str">
        <f t="shared" si="3"/>
        <v>в срок</v>
      </c>
      <c r="Y40" s="1" t="str">
        <f>VLOOKUP($I40,ф.1_заявки!$J$18:$W$205,1,)</f>
        <v>20/08-5</v>
      </c>
    </row>
    <row r="41" spans="1:25" ht="45" x14ac:dyDescent="0.2">
      <c r="A41" s="167">
        <v>1</v>
      </c>
      <c r="B41" s="81">
        <v>24</v>
      </c>
      <c r="C41" s="81" t="s">
        <v>194</v>
      </c>
      <c r="D41" s="81" t="s">
        <v>126</v>
      </c>
      <c r="E41" s="92" t="s">
        <v>98</v>
      </c>
      <c r="F41" s="84" t="s">
        <v>200</v>
      </c>
      <c r="G41" s="84" t="s">
        <v>205</v>
      </c>
      <c r="H41" s="94" t="s">
        <v>206</v>
      </c>
      <c r="I41" s="245" t="s">
        <v>815</v>
      </c>
      <c r="J41" s="113" t="s">
        <v>304</v>
      </c>
      <c r="K41" s="85">
        <v>42786</v>
      </c>
      <c r="L41" s="207">
        <v>42906</v>
      </c>
      <c r="M41" s="121">
        <v>10</v>
      </c>
      <c r="N41" s="81">
        <v>0.4</v>
      </c>
      <c r="O41" s="81">
        <v>3</v>
      </c>
      <c r="P41" s="84" t="s">
        <v>305</v>
      </c>
      <c r="Q41" s="113" t="s">
        <v>263</v>
      </c>
      <c r="R41" s="113">
        <v>11600.6</v>
      </c>
      <c r="S41" s="113">
        <v>11600.6</v>
      </c>
      <c r="T41" s="113">
        <v>11600.6</v>
      </c>
      <c r="U41" s="115">
        <v>42835</v>
      </c>
      <c r="V41" s="113">
        <f t="shared" si="2"/>
        <v>49</v>
      </c>
      <c r="W41" s="158" t="s">
        <v>200</v>
      </c>
      <c r="X41" s="1" t="str">
        <f t="shared" si="3"/>
        <v>в срок</v>
      </c>
      <c r="Y41" s="1" t="str">
        <f>VLOOKUP($I41,ф.1_заявки!$J$18:$W$205,1,)</f>
        <v>20/08-6</v>
      </c>
    </row>
    <row r="42" spans="1:25" ht="30" x14ac:dyDescent="0.2">
      <c r="A42" s="167">
        <v>1</v>
      </c>
      <c r="B42" s="81">
        <v>25</v>
      </c>
      <c r="C42" s="81" t="s">
        <v>194</v>
      </c>
      <c r="D42" s="81" t="s">
        <v>126</v>
      </c>
      <c r="E42" s="92" t="s">
        <v>98</v>
      </c>
      <c r="F42" s="84" t="s">
        <v>207</v>
      </c>
      <c r="G42" s="84" t="s">
        <v>208</v>
      </c>
      <c r="H42" s="84" t="s">
        <v>209</v>
      </c>
      <c r="I42" s="102" t="s">
        <v>816</v>
      </c>
      <c r="J42" s="102" t="s">
        <v>306</v>
      </c>
      <c r="K42" s="86">
        <v>42811</v>
      </c>
      <c r="L42" s="214">
        <v>43041</v>
      </c>
      <c r="M42" s="121">
        <v>10</v>
      </c>
      <c r="N42" s="81">
        <v>0.4</v>
      </c>
      <c r="O42" s="81">
        <v>3</v>
      </c>
      <c r="P42" s="81" t="s">
        <v>307</v>
      </c>
      <c r="Q42" s="113" t="s">
        <v>263</v>
      </c>
      <c r="R42" s="113">
        <v>550</v>
      </c>
      <c r="S42" s="113">
        <v>550</v>
      </c>
      <c r="T42" s="113">
        <v>550</v>
      </c>
      <c r="U42" s="115">
        <v>42931</v>
      </c>
      <c r="V42" s="113">
        <f t="shared" si="2"/>
        <v>120</v>
      </c>
      <c r="W42" s="158" t="s">
        <v>207</v>
      </c>
      <c r="X42" s="1" t="str">
        <f t="shared" si="3"/>
        <v>в срок</v>
      </c>
      <c r="Y42" s="1" t="str">
        <f>VLOOKUP($I42,ф.1_заявки!$J$18:$W$205,1,)</f>
        <v>20/08-8</v>
      </c>
    </row>
    <row r="43" spans="1:25" ht="30" x14ac:dyDescent="0.2">
      <c r="A43" s="167">
        <v>1</v>
      </c>
      <c r="B43" s="81">
        <v>26</v>
      </c>
      <c r="C43" s="81" t="s">
        <v>194</v>
      </c>
      <c r="D43" s="81" t="s">
        <v>126</v>
      </c>
      <c r="E43" s="92" t="s">
        <v>98</v>
      </c>
      <c r="F43" s="81" t="s">
        <v>210</v>
      </c>
      <c r="G43" s="97" t="s">
        <v>208</v>
      </c>
      <c r="H43" s="84" t="s">
        <v>211</v>
      </c>
      <c r="I43" s="102" t="s">
        <v>817</v>
      </c>
      <c r="J43" s="84" t="s">
        <v>308</v>
      </c>
      <c r="K43" s="86">
        <v>42877</v>
      </c>
      <c r="L43" s="214">
        <v>43000</v>
      </c>
      <c r="M43" s="121">
        <v>130</v>
      </c>
      <c r="N43" s="81">
        <v>0.4</v>
      </c>
      <c r="O43" s="81">
        <v>3</v>
      </c>
      <c r="P43" s="81" t="s">
        <v>309</v>
      </c>
      <c r="Q43" s="113" t="s">
        <v>263</v>
      </c>
      <c r="R43" s="81">
        <v>121806.3</v>
      </c>
      <c r="S43" s="81">
        <v>121806.3</v>
      </c>
      <c r="T43" s="81">
        <v>121806.3</v>
      </c>
      <c r="U43" s="115">
        <v>42997</v>
      </c>
      <c r="V43" s="113">
        <f t="shared" si="2"/>
        <v>120</v>
      </c>
      <c r="W43" s="158" t="s">
        <v>210</v>
      </c>
      <c r="X43" s="1" t="str">
        <f t="shared" si="3"/>
        <v>в срок</v>
      </c>
      <c r="Y43" s="1" t="str">
        <f>VLOOKUP($I43,ф.1_заявки!$J$18:$W$205,1,)</f>
        <v>20/08-16</v>
      </c>
    </row>
    <row r="44" spans="1:25" ht="45" x14ac:dyDescent="0.2">
      <c r="A44" s="167">
        <v>1</v>
      </c>
      <c r="B44" s="81">
        <v>27</v>
      </c>
      <c r="C44" s="81" t="s">
        <v>194</v>
      </c>
      <c r="D44" s="81" t="s">
        <v>126</v>
      </c>
      <c r="E44" s="92" t="s">
        <v>98</v>
      </c>
      <c r="F44" s="84" t="s">
        <v>212</v>
      </c>
      <c r="G44" s="84" t="s">
        <v>208</v>
      </c>
      <c r="H44" s="84" t="s">
        <v>215</v>
      </c>
      <c r="I44" s="102" t="s">
        <v>818</v>
      </c>
      <c r="J44" s="84" t="s">
        <v>310</v>
      </c>
      <c r="K44" s="86">
        <v>42850</v>
      </c>
      <c r="L44" s="214">
        <v>42972</v>
      </c>
      <c r="M44" s="121">
        <v>15</v>
      </c>
      <c r="N44" s="81">
        <v>0.4</v>
      </c>
      <c r="O44" s="81">
        <v>3</v>
      </c>
      <c r="P44" s="119" t="s">
        <v>311</v>
      </c>
      <c r="Q44" s="113" t="s">
        <v>263</v>
      </c>
      <c r="R44" s="113">
        <v>550</v>
      </c>
      <c r="S44" s="113">
        <v>550</v>
      </c>
      <c r="T44" s="113">
        <v>550</v>
      </c>
      <c r="U44" s="115">
        <v>42970</v>
      </c>
      <c r="V44" s="113">
        <f t="shared" si="2"/>
        <v>120</v>
      </c>
      <c r="W44" s="158" t="s">
        <v>212</v>
      </c>
      <c r="X44" s="1" t="str">
        <f t="shared" si="3"/>
        <v>в срок</v>
      </c>
      <c r="Y44" s="1" t="str">
        <f>VLOOKUP($I44,ф.1_заявки!$J$18:$W$205,1,)</f>
        <v>20/08-19</v>
      </c>
    </row>
    <row r="45" spans="1:25" ht="30" x14ac:dyDescent="0.2">
      <c r="A45" s="167">
        <v>1</v>
      </c>
      <c r="B45" s="81">
        <v>28</v>
      </c>
      <c r="C45" s="81" t="s">
        <v>194</v>
      </c>
      <c r="D45" s="81" t="s">
        <v>126</v>
      </c>
      <c r="E45" s="92" t="s">
        <v>98</v>
      </c>
      <c r="F45" s="84" t="s">
        <v>213</v>
      </c>
      <c r="G45" s="84" t="s">
        <v>214</v>
      </c>
      <c r="H45" s="84" t="s">
        <v>216</v>
      </c>
      <c r="I45" s="102" t="s">
        <v>819</v>
      </c>
      <c r="J45" s="84" t="s">
        <v>312</v>
      </c>
      <c r="K45" s="86">
        <v>42867</v>
      </c>
      <c r="L45" s="214">
        <v>42990</v>
      </c>
      <c r="M45" s="121">
        <v>145</v>
      </c>
      <c r="N45" s="81">
        <v>0.4</v>
      </c>
      <c r="O45" s="81">
        <v>3</v>
      </c>
      <c r="P45" s="119" t="s">
        <v>313</v>
      </c>
      <c r="Q45" s="113" t="s">
        <v>263</v>
      </c>
      <c r="R45" s="81">
        <v>145007.5</v>
      </c>
      <c r="S45" s="81">
        <v>145007.5</v>
      </c>
      <c r="T45" s="81">
        <v>145007.5</v>
      </c>
      <c r="U45" s="115">
        <v>42987</v>
      </c>
      <c r="V45" s="113">
        <f t="shared" si="2"/>
        <v>120</v>
      </c>
      <c r="W45" s="158" t="s">
        <v>213</v>
      </c>
      <c r="X45" s="1" t="str">
        <f t="shared" si="3"/>
        <v>в срок</v>
      </c>
      <c r="Y45" s="1" t="str">
        <f>VLOOKUP($I45,ф.1_заявки!$J$18:$W$205,1,)</f>
        <v>20/08-22</v>
      </c>
    </row>
    <row r="46" spans="1:25" ht="30" x14ac:dyDescent="0.2">
      <c r="A46" s="167">
        <v>1</v>
      </c>
      <c r="B46" s="81">
        <v>29</v>
      </c>
      <c r="C46" s="81" t="s">
        <v>194</v>
      </c>
      <c r="D46" s="81" t="s">
        <v>126</v>
      </c>
      <c r="E46" s="92" t="s">
        <v>98</v>
      </c>
      <c r="F46" s="84" t="s">
        <v>217</v>
      </c>
      <c r="G46" s="84" t="s">
        <v>218</v>
      </c>
      <c r="H46" s="84" t="s">
        <v>209</v>
      </c>
      <c r="I46" s="102" t="s">
        <v>820</v>
      </c>
      <c r="J46" s="81" t="s">
        <v>314</v>
      </c>
      <c r="K46" s="86">
        <v>42860</v>
      </c>
      <c r="L46" s="207">
        <v>42980</v>
      </c>
      <c r="M46" s="121">
        <v>15</v>
      </c>
      <c r="N46" s="81">
        <v>0.4</v>
      </c>
      <c r="O46" s="81">
        <v>3</v>
      </c>
      <c r="P46" s="81" t="s">
        <v>315</v>
      </c>
      <c r="Q46" s="113" t="s">
        <v>263</v>
      </c>
      <c r="R46" s="81">
        <v>13920.72</v>
      </c>
      <c r="S46" s="81">
        <v>13920.72</v>
      </c>
      <c r="T46" s="81">
        <v>13920.72</v>
      </c>
      <c r="U46" s="115">
        <v>42874</v>
      </c>
      <c r="V46" s="113">
        <f t="shared" si="2"/>
        <v>14</v>
      </c>
      <c r="W46" s="158" t="s">
        <v>217</v>
      </c>
      <c r="X46" s="1" t="str">
        <f t="shared" si="3"/>
        <v>в срок</v>
      </c>
      <c r="Y46" s="1" t="str">
        <f>VLOOKUP($I46,ф.1_заявки!$J$18:$W$205,1,)</f>
        <v>20/08-21</v>
      </c>
    </row>
    <row r="47" spans="1:25" ht="30" x14ac:dyDescent="0.2">
      <c r="A47" s="167">
        <v>1</v>
      </c>
      <c r="B47" s="81">
        <v>30</v>
      </c>
      <c r="C47" s="81" t="s">
        <v>194</v>
      </c>
      <c r="D47" s="81" t="s">
        <v>126</v>
      </c>
      <c r="E47" s="92" t="s">
        <v>98</v>
      </c>
      <c r="F47" s="99" t="s">
        <v>219</v>
      </c>
      <c r="G47" s="99" t="s">
        <v>220</v>
      </c>
      <c r="H47" s="99" t="s">
        <v>222</v>
      </c>
      <c r="I47" s="102" t="s">
        <v>821</v>
      </c>
      <c r="J47" s="99" t="s">
        <v>316</v>
      </c>
      <c r="K47" s="96">
        <v>42908</v>
      </c>
      <c r="L47" s="207">
        <v>43028</v>
      </c>
      <c r="M47" s="172">
        <v>30</v>
      </c>
      <c r="N47" s="81">
        <v>6</v>
      </c>
      <c r="O47" s="81">
        <v>3</v>
      </c>
      <c r="P47" s="120" t="s">
        <v>317</v>
      </c>
      <c r="Q47" s="113" t="s">
        <v>263</v>
      </c>
      <c r="R47" s="101" t="s">
        <v>318</v>
      </c>
      <c r="S47" s="101" t="s">
        <v>318</v>
      </c>
      <c r="T47" s="101" t="s">
        <v>318</v>
      </c>
      <c r="U47" s="115">
        <v>42919</v>
      </c>
      <c r="V47" s="113">
        <f t="shared" si="2"/>
        <v>11</v>
      </c>
      <c r="W47" s="158" t="s">
        <v>219</v>
      </c>
      <c r="X47" s="1" t="str">
        <f t="shared" si="3"/>
        <v>в срок</v>
      </c>
      <c r="Y47" s="1" t="str">
        <f>VLOOKUP($I47,ф.1_заявки!$J$18:$W$205,1,)</f>
        <v>20/08-50</v>
      </c>
    </row>
    <row r="48" spans="1:25" ht="30" x14ac:dyDescent="0.2">
      <c r="A48" s="167">
        <v>1</v>
      </c>
      <c r="B48" s="81">
        <v>31</v>
      </c>
      <c r="C48" s="81" t="s">
        <v>194</v>
      </c>
      <c r="D48" s="81" t="s">
        <v>126</v>
      </c>
      <c r="E48" s="92" t="s">
        <v>98</v>
      </c>
      <c r="F48" s="100" t="s">
        <v>221</v>
      </c>
      <c r="G48" s="100" t="s">
        <v>208</v>
      </c>
      <c r="H48" s="100" t="s">
        <v>223</v>
      </c>
      <c r="I48" s="102" t="s">
        <v>822</v>
      </c>
      <c r="J48" s="100" t="s">
        <v>319</v>
      </c>
      <c r="K48" s="86">
        <v>42909</v>
      </c>
      <c r="L48" s="214">
        <v>43031</v>
      </c>
      <c r="M48" s="121">
        <v>5.1100000000000003</v>
      </c>
      <c r="N48" s="81">
        <v>0.4</v>
      </c>
      <c r="O48" s="81">
        <v>3</v>
      </c>
      <c r="P48" s="100" t="s">
        <v>320</v>
      </c>
      <c r="Q48" s="113" t="s">
        <v>263</v>
      </c>
      <c r="R48" s="113" t="s">
        <v>273</v>
      </c>
      <c r="S48" s="113" t="s">
        <v>273</v>
      </c>
      <c r="T48" s="113" t="s">
        <v>273</v>
      </c>
      <c r="U48" s="115">
        <v>43029</v>
      </c>
      <c r="V48" s="113">
        <f t="shared" si="2"/>
        <v>120</v>
      </c>
      <c r="W48" s="158" t="s">
        <v>221</v>
      </c>
      <c r="X48" s="1" t="str">
        <f t="shared" si="3"/>
        <v>в срок</v>
      </c>
      <c r="Y48" s="1" t="str">
        <f>VLOOKUP($I48,ф.1_заявки!$J$18:$W$205,1,)</f>
        <v>20/08-49</v>
      </c>
    </row>
    <row r="49" spans="1:25" ht="30" x14ac:dyDescent="0.2">
      <c r="A49" s="167">
        <v>1</v>
      </c>
      <c r="B49" s="81">
        <v>32</v>
      </c>
      <c r="C49" s="81" t="s">
        <v>194</v>
      </c>
      <c r="D49" s="81" t="s">
        <v>126</v>
      </c>
      <c r="E49" s="92" t="s">
        <v>98</v>
      </c>
      <c r="F49" s="84" t="s">
        <v>225</v>
      </c>
      <c r="G49" s="84" t="s">
        <v>130</v>
      </c>
      <c r="H49" s="100" t="s">
        <v>226</v>
      </c>
      <c r="I49" s="241" t="s">
        <v>969</v>
      </c>
      <c r="J49" s="84" t="s">
        <v>321</v>
      </c>
      <c r="K49" s="86">
        <v>42934</v>
      </c>
      <c r="L49" s="214">
        <v>43057</v>
      </c>
      <c r="M49" s="121">
        <v>50</v>
      </c>
      <c r="N49" s="81">
        <v>0.4</v>
      </c>
      <c r="O49" s="81">
        <v>3</v>
      </c>
      <c r="P49" s="81" t="s">
        <v>322</v>
      </c>
      <c r="Q49" s="113" t="s">
        <v>263</v>
      </c>
      <c r="R49" s="81">
        <v>58003</v>
      </c>
      <c r="S49" s="81">
        <v>58003</v>
      </c>
      <c r="T49" s="81">
        <v>58003</v>
      </c>
      <c r="U49" s="115">
        <v>43054</v>
      </c>
      <c r="V49" s="113">
        <f t="shared" si="2"/>
        <v>120</v>
      </c>
      <c r="W49" s="158" t="s">
        <v>225</v>
      </c>
      <c r="X49" s="1" t="str">
        <f t="shared" si="3"/>
        <v>в срок</v>
      </c>
      <c r="Y49" s="1" t="str">
        <f>VLOOKUP($I49,ф.1_заявки!$J$18:$W$205,1,)</f>
        <v>20/08-66_1</v>
      </c>
    </row>
    <row r="50" spans="1:25" ht="30" x14ac:dyDescent="0.2">
      <c r="A50" s="167">
        <v>1</v>
      </c>
      <c r="B50" s="81">
        <v>33</v>
      </c>
      <c r="C50" s="81" t="s">
        <v>194</v>
      </c>
      <c r="D50" s="81" t="s">
        <v>126</v>
      </c>
      <c r="E50" s="92" t="s">
        <v>98</v>
      </c>
      <c r="F50" s="91" t="s">
        <v>227</v>
      </c>
      <c r="G50" s="91" t="s">
        <v>130</v>
      </c>
      <c r="H50" s="84" t="s">
        <v>331</v>
      </c>
      <c r="I50" s="102" t="s">
        <v>824</v>
      </c>
      <c r="J50" s="91" t="s">
        <v>323</v>
      </c>
      <c r="K50" s="96">
        <v>42944</v>
      </c>
      <c r="L50" s="214">
        <v>43067</v>
      </c>
      <c r="M50" s="121">
        <v>130</v>
      </c>
      <c r="N50" s="81">
        <v>0.4</v>
      </c>
      <c r="O50" s="81">
        <v>3</v>
      </c>
      <c r="P50" s="95" t="s">
        <v>324</v>
      </c>
      <c r="Q50" s="113" t="s">
        <v>263</v>
      </c>
      <c r="R50" s="95">
        <v>116006</v>
      </c>
      <c r="S50" s="95">
        <v>116006</v>
      </c>
      <c r="T50" s="95">
        <v>116006</v>
      </c>
      <c r="U50" s="115">
        <v>43064</v>
      </c>
      <c r="V50" s="113">
        <f t="shared" si="2"/>
        <v>120</v>
      </c>
      <c r="W50" s="158" t="s">
        <v>227</v>
      </c>
      <c r="X50" s="1" t="str">
        <f t="shared" si="3"/>
        <v>в срок</v>
      </c>
      <c r="Y50" s="1" t="str">
        <f>VLOOKUP($I50,ф.1_заявки!$J$18:$W$205,1,)</f>
        <v>20/08-65</v>
      </c>
    </row>
    <row r="51" spans="1:25" ht="45" x14ac:dyDescent="0.2">
      <c r="A51" s="167">
        <v>1</v>
      </c>
      <c r="B51" s="81">
        <v>34</v>
      </c>
      <c r="C51" s="81" t="s">
        <v>194</v>
      </c>
      <c r="D51" s="81" t="s">
        <v>126</v>
      </c>
      <c r="E51" s="92" t="s">
        <v>98</v>
      </c>
      <c r="F51" s="91" t="s">
        <v>228</v>
      </c>
      <c r="G51" s="91" t="s">
        <v>229</v>
      </c>
      <c r="H51" s="84" t="s">
        <v>332</v>
      </c>
      <c r="I51" s="241" t="s">
        <v>826</v>
      </c>
      <c r="J51" s="91" t="s">
        <v>325</v>
      </c>
      <c r="K51" s="96">
        <v>42969</v>
      </c>
      <c r="L51" s="214">
        <v>43091</v>
      </c>
      <c r="M51" s="121">
        <v>30</v>
      </c>
      <c r="N51" s="81">
        <v>0.4</v>
      </c>
      <c r="O51" s="81">
        <v>3</v>
      </c>
      <c r="P51" s="95" t="s">
        <v>309</v>
      </c>
      <c r="Q51" s="113" t="s">
        <v>263</v>
      </c>
      <c r="R51" s="95">
        <f>30*1160.06</f>
        <v>34801.799999999996</v>
      </c>
      <c r="S51" s="95">
        <f>30*1160.06</f>
        <v>34801.799999999996</v>
      </c>
      <c r="T51" s="95">
        <f>30*1160.06</f>
        <v>34801.799999999996</v>
      </c>
      <c r="U51" s="115">
        <v>43074</v>
      </c>
      <c r="V51" s="113">
        <f t="shared" si="2"/>
        <v>105</v>
      </c>
      <c r="W51" s="158" t="s">
        <v>228</v>
      </c>
      <c r="X51" s="1" t="str">
        <f t="shared" si="3"/>
        <v>в срок</v>
      </c>
      <c r="Y51" s="1" t="str">
        <f>VLOOKUP($I51,ф.1_заявки!$J$18:$W$205,1,)</f>
        <v>20/08-72</v>
      </c>
    </row>
    <row r="52" spans="1:25" ht="60" x14ac:dyDescent="0.2">
      <c r="A52" s="167">
        <v>1</v>
      </c>
      <c r="B52" s="81">
        <v>35</v>
      </c>
      <c r="C52" s="81" t="s">
        <v>194</v>
      </c>
      <c r="D52" s="81" t="s">
        <v>126</v>
      </c>
      <c r="E52" s="92" t="s">
        <v>98</v>
      </c>
      <c r="F52" s="91" t="s">
        <v>327</v>
      </c>
      <c r="G52" s="91" t="s">
        <v>326</v>
      </c>
      <c r="H52" s="84" t="s">
        <v>333</v>
      </c>
      <c r="I52" s="241" t="s">
        <v>825</v>
      </c>
      <c r="J52" s="84" t="s">
        <v>329</v>
      </c>
      <c r="K52" s="86">
        <v>42956</v>
      </c>
      <c r="L52" s="214">
        <v>43078</v>
      </c>
      <c r="M52" s="178">
        <v>15</v>
      </c>
      <c r="N52" s="81">
        <v>0.4</v>
      </c>
      <c r="O52" s="81">
        <v>3</v>
      </c>
      <c r="P52" s="81" t="s">
        <v>330</v>
      </c>
      <c r="Q52" s="113" t="s">
        <v>263</v>
      </c>
      <c r="R52" s="121">
        <f>1160.06*14.3</f>
        <v>16588.858</v>
      </c>
      <c r="S52" s="121">
        <f>1160.06*14.3</f>
        <v>16588.858</v>
      </c>
      <c r="T52" s="121">
        <f>1160.06*14.3</f>
        <v>16588.858</v>
      </c>
      <c r="U52" s="115">
        <v>43076</v>
      </c>
      <c r="V52" s="113">
        <f t="shared" si="2"/>
        <v>120</v>
      </c>
      <c r="W52" s="158" t="s">
        <v>327</v>
      </c>
      <c r="X52" s="1" t="str">
        <f t="shared" si="3"/>
        <v>в срок</v>
      </c>
      <c r="Y52" s="1" t="str">
        <f>VLOOKUP($I52,ф.1_заявки!$J$18:$W$205,1,)</f>
        <v>20/08-70</v>
      </c>
    </row>
    <row r="53" spans="1:25" ht="30" x14ac:dyDescent="0.2">
      <c r="A53" s="167">
        <v>1</v>
      </c>
      <c r="B53" s="81">
        <v>36</v>
      </c>
      <c r="C53" s="81" t="s">
        <v>194</v>
      </c>
      <c r="D53" s="81" t="s">
        <v>126</v>
      </c>
      <c r="E53" s="92" t="s">
        <v>98</v>
      </c>
      <c r="F53" s="84" t="s">
        <v>231</v>
      </c>
      <c r="G53" s="84" t="s">
        <v>232</v>
      </c>
      <c r="H53" s="84" t="s">
        <v>211</v>
      </c>
      <c r="I53" s="102" t="s">
        <v>827</v>
      </c>
      <c r="J53" s="84" t="s">
        <v>334</v>
      </c>
      <c r="K53" s="86">
        <v>43018</v>
      </c>
      <c r="L53" s="207">
        <v>43138</v>
      </c>
      <c r="M53" s="121">
        <v>75</v>
      </c>
      <c r="N53" s="81">
        <v>0.4</v>
      </c>
      <c r="O53" s="81">
        <v>3</v>
      </c>
      <c r="P53" s="95" t="s">
        <v>324</v>
      </c>
      <c r="Q53" s="113" t="s">
        <v>263</v>
      </c>
      <c r="R53" s="81">
        <f>75*1160.06</f>
        <v>87004.5</v>
      </c>
      <c r="S53" s="81">
        <f>75*1160.06</f>
        <v>87004.5</v>
      </c>
      <c r="T53" s="81">
        <f>75*1160.06</f>
        <v>87004.5</v>
      </c>
      <c r="U53" s="53">
        <v>43028</v>
      </c>
      <c r="V53" s="113">
        <f t="shared" si="2"/>
        <v>10</v>
      </c>
      <c r="W53" s="158" t="s">
        <v>231</v>
      </c>
      <c r="X53" s="1" t="str">
        <f t="shared" si="3"/>
        <v>в срок</v>
      </c>
      <c r="Y53" s="1" t="str">
        <f>VLOOKUP($I53,ф.1_заявки!$J$18:$W$205,1,)</f>
        <v>20/08-97</v>
      </c>
    </row>
    <row r="54" spans="1:25" ht="54.75" customHeight="1" x14ac:dyDescent="0.2">
      <c r="A54" s="167">
        <v>1</v>
      </c>
      <c r="B54" s="81">
        <v>37</v>
      </c>
      <c r="C54" s="81" t="s">
        <v>194</v>
      </c>
      <c r="D54" s="81" t="s">
        <v>126</v>
      </c>
      <c r="E54" s="92" t="s">
        <v>98</v>
      </c>
      <c r="F54" s="84" t="s">
        <v>233</v>
      </c>
      <c r="G54" s="84" t="s">
        <v>234</v>
      </c>
      <c r="H54" s="84" t="s">
        <v>235</v>
      </c>
      <c r="I54" s="102" t="s">
        <v>828</v>
      </c>
      <c r="J54" s="84" t="s">
        <v>335</v>
      </c>
      <c r="K54" s="86">
        <v>43027</v>
      </c>
      <c r="L54" s="214">
        <v>43150</v>
      </c>
      <c r="M54" s="121">
        <v>150</v>
      </c>
      <c r="N54" s="81">
        <v>0.4</v>
      </c>
      <c r="O54" s="81">
        <v>3</v>
      </c>
      <c r="P54" s="84" t="s">
        <v>336</v>
      </c>
      <c r="Q54" s="113" t="s">
        <v>263</v>
      </c>
      <c r="R54" s="81">
        <f>150*1160.06</f>
        <v>174009</v>
      </c>
      <c r="S54" s="81">
        <f>150*1160.06</f>
        <v>174009</v>
      </c>
      <c r="T54" s="81">
        <f>150*1160.06</f>
        <v>174009</v>
      </c>
      <c r="U54" s="53"/>
      <c r="V54" s="109"/>
      <c r="W54" s="158" t="s">
        <v>233</v>
      </c>
      <c r="Y54" s="1" t="str">
        <f>VLOOKUP($I54,ф.1_заявки!$J$18:$W$205,1,)</f>
        <v>20/08-98</v>
      </c>
    </row>
    <row r="55" spans="1:25" ht="30" x14ac:dyDescent="0.2">
      <c r="A55" s="167">
        <v>1</v>
      </c>
      <c r="B55" s="81">
        <v>38</v>
      </c>
      <c r="C55" s="81" t="s">
        <v>194</v>
      </c>
      <c r="D55" s="81" t="s">
        <v>126</v>
      </c>
      <c r="E55" s="92" t="s">
        <v>98</v>
      </c>
      <c r="F55" s="91" t="s">
        <v>236</v>
      </c>
      <c r="G55" s="91" t="s">
        <v>208</v>
      </c>
      <c r="H55" s="84" t="s">
        <v>209</v>
      </c>
      <c r="I55" s="102" t="s">
        <v>829</v>
      </c>
      <c r="J55" s="91" t="s">
        <v>337</v>
      </c>
      <c r="K55" s="96">
        <v>43021</v>
      </c>
      <c r="L55" s="214">
        <v>43041</v>
      </c>
      <c r="M55" s="121">
        <v>10</v>
      </c>
      <c r="N55" s="81">
        <v>0.4</v>
      </c>
      <c r="O55" s="81">
        <v>3</v>
      </c>
      <c r="P55" s="95" t="s">
        <v>315</v>
      </c>
      <c r="Q55" s="113" t="s">
        <v>263</v>
      </c>
      <c r="R55" s="113">
        <v>550</v>
      </c>
      <c r="S55" s="113">
        <v>550</v>
      </c>
      <c r="T55" s="113">
        <v>550</v>
      </c>
      <c r="U55" s="53">
        <v>43040</v>
      </c>
      <c r="V55" s="113">
        <f t="shared" ref="V55" si="4">U55-K55</f>
        <v>19</v>
      </c>
      <c r="W55" s="158" t="s">
        <v>236</v>
      </c>
      <c r="X55" s="1" t="str">
        <f t="shared" ref="X55" si="5">IF(U55&gt;L55,"просрочено","в срок")</f>
        <v>в срок</v>
      </c>
      <c r="Y55" s="1" t="str">
        <f>VLOOKUP($I55,ф.1_заявки!$J$18:$W$205,1,)</f>
        <v>20/08-105</v>
      </c>
    </row>
    <row r="56" spans="1:25" ht="30" x14ac:dyDescent="0.2">
      <c r="A56" s="167">
        <v>1</v>
      </c>
      <c r="B56" s="81">
        <v>39</v>
      </c>
      <c r="C56" s="81" t="s">
        <v>194</v>
      </c>
      <c r="D56" s="81" t="s">
        <v>126</v>
      </c>
      <c r="E56" s="92" t="s">
        <v>98</v>
      </c>
      <c r="F56" s="84" t="s">
        <v>237</v>
      </c>
      <c r="G56" s="84" t="s">
        <v>238</v>
      </c>
      <c r="H56" s="84" t="s">
        <v>239</v>
      </c>
      <c r="I56" s="102" t="s">
        <v>830</v>
      </c>
      <c r="J56" s="84" t="s">
        <v>338</v>
      </c>
      <c r="K56" s="86">
        <v>43052</v>
      </c>
      <c r="L56" s="214">
        <v>43172</v>
      </c>
      <c r="M56" s="121">
        <v>5</v>
      </c>
      <c r="N56" s="81">
        <v>0.4</v>
      </c>
      <c r="O56" s="81">
        <v>3</v>
      </c>
      <c r="P56" s="84" t="s">
        <v>340</v>
      </c>
      <c r="Q56" s="113" t="s">
        <v>263</v>
      </c>
      <c r="R56" s="113">
        <v>550</v>
      </c>
      <c r="S56" s="113">
        <v>550</v>
      </c>
      <c r="T56" s="113">
        <v>550</v>
      </c>
      <c r="U56" s="109"/>
      <c r="V56" s="109"/>
      <c r="W56" s="158" t="s">
        <v>237</v>
      </c>
      <c r="Y56" s="1" t="str">
        <f>VLOOKUP($I56,ф.1_заявки!$J$18:$W$205,1,)</f>
        <v>20/08-106</v>
      </c>
    </row>
    <row r="57" spans="1:25" ht="30" x14ac:dyDescent="0.2">
      <c r="A57" s="167">
        <v>1</v>
      </c>
      <c r="B57" s="81">
        <v>40</v>
      </c>
      <c r="C57" s="81" t="s">
        <v>194</v>
      </c>
      <c r="D57" s="81" t="s">
        <v>126</v>
      </c>
      <c r="E57" s="92" t="s">
        <v>98</v>
      </c>
      <c r="F57" s="91" t="s">
        <v>240</v>
      </c>
      <c r="G57" s="91" t="s">
        <v>241</v>
      </c>
      <c r="H57" s="84" t="s">
        <v>226</v>
      </c>
      <c r="I57" s="102" t="s">
        <v>831</v>
      </c>
      <c r="J57" s="95" t="s">
        <v>339</v>
      </c>
      <c r="K57" s="96">
        <v>43082</v>
      </c>
      <c r="L57" s="214">
        <v>42838</v>
      </c>
      <c r="M57" s="121">
        <v>70</v>
      </c>
      <c r="N57" s="81">
        <v>0.4</v>
      </c>
      <c r="O57" s="81">
        <v>3</v>
      </c>
      <c r="P57" s="117" t="s">
        <v>341</v>
      </c>
      <c r="Q57" s="113" t="s">
        <v>263</v>
      </c>
      <c r="R57" s="95">
        <v>81204.2</v>
      </c>
      <c r="S57" s="95">
        <v>81204.2</v>
      </c>
      <c r="T57" s="95">
        <v>81204.2</v>
      </c>
      <c r="U57" s="109"/>
      <c r="V57" s="109"/>
      <c r="W57" s="158" t="s">
        <v>240</v>
      </c>
      <c r="Y57" s="1" t="str">
        <f>VLOOKUP($I57,ф.1_заявки!$J$18:$W$205,1,)</f>
        <v>20/08-112</v>
      </c>
    </row>
    <row r="58" spans="1:25" ht="43.5" customHeight="1" x14ac:dyDescent="0.2">
      <c r="A58" s="167">
        <v>1</v>
      </c>
      <c r="B58" s="81">
        <v>41</v>
      </c>
      <c r="C58" s="81" t="s">
        <v>194</v>
      </c>
      <c r="D58" s="81" t="s">
        <v>126</v>
      </c>
      <c r="E58" s="92" t="s">
        <v>98</v>
      </c>
      <c r="F58" s="103" t="s">
        <v>242</v>
      </c>
      <c r="G58" s="103" t="s">
        <v>243</v>
      </c>
      <c r="H58" s="84" t="s">
        <v>247</v>
      </c>
      <c r="I58" s="244" t="s">
        <v>927</v>
      </c>
      <c r="J58" s="95" t="s">
        <v>342</v>
      </c>
      <c r="K58" s="96">
        <v>42794</v>
      </c>
      <c r="L58" s="207">
        <v>42914</v>
      </c>
      <c r="M58" s="121">
        <v>36</v>
      </c>
      <c r="N58" s="81">
        <v>0.4</v>
      </c>
      <c r="O58" s="81">
        <v>3</v>
      </c>
      <c r="P58" s="103" t="s">
        <v>347</v>
      </c>
      <c r="Q58" s="113" t="s">
        <v>263</v>
      </c>
      <c r="R58" s="95">
        <v>14762.09</v>
      </c>
      <c r="S58" s="95">
        <v>14762.09</v>
      </c>
      <c r="T58" s="95">
        <v>14762.09</v>
      </c>
      <c r="U58" s="116">
        <v>42795</v>
      </c>
      <c r="V58" s="113">
        <f t="shared" ref="V58:V99" si="6">U58-K58</f>
        <v>1</v>
      </c>
      <c r="W58" s="158" t="s">
        <v>242</v>
      </c>
      <c r="X58" s="1" t="str">
        <f t="shared" ref="X58:X99" si="7">IF(U58&gt;L58,"просрочено","в срок")</f>
        <v>в срок</v>
      </c>
      <c r="Y58" s="1" t="str">
        <f>VLOOKUP($I58,ф.1_заявки!$J$18:$W$205,1,)</f>
        <v>20/25-1</v>
      </c>
    </row>
    <row r="59" spans="1:25" ht="51.75" customHeight="1" x14ac:dyDescent="0.2">
      <c r="A59" s="167">
        <v>1</v>
      </c>
      <c r="B59" s="81">
        <v>42</v>
      </c>
      <c r="C59" s="81" t="s">
        <v>194</v>
      </c>
      <c r="D59" s="81" t="s">
        <v>126</v>
      </c>
      <c r="E59" s="92" t="s">
        <v>98</v>
      </c>
      <c r="F59" s="104" t="s">
        <v>245</v>
      </c>
      <c r="G59" s="104" t="s">
        <v>244</v>
      </c>
      <c r="H59" s="84" t="s">
        <v>248</v>
      </c>
      <c r="I59" s="95" t="s">
        <v>928</v>
      </c>
      <c r="J59" s="95" t="s">
        <v>343</v>
      </c>
      <c r="K59" s="96">
        <v>42836</v>
      </c>
      <c r="L59" s="207">
        <v>42956</v>
      </c>
      <c r="M59" s="121">
        <v>14</v>
      </c>
      <c r="N59" s="81">
        <v>0.4</v>
      </c>
      <c r="O59" s="81">
        <v>3</v>
      </c>
      <c r="P59" s="104" t="s">
        <v>348</v>
      </c>
      <c r="Q59" s="113" t="s">
        <v>263</v>
      </c>
      <c r="R59" s="113">
        <v>550</v>
      </c>
      <c r="S59" s="113">
        <v>550</v>
      </c>
      <c r="T59" s="113">
        <v>550</v>
      </c>
      <c r="U59" s="116">
        <v>42893</v>
      </c>
      <c r="V59" s="113">
        <f t="shared" si="6"/>
        <v>57</v>
      </c>
      <c r="W59" s="158" t="s">
        <v>245</v>
      </c>
      <c r="X59" s="1" t="str">
        <f t="shared" si="7"/>
        <v>в срок</v>
      </c>
      <c r="Y59" s="1" t="str">
        <f>VLOOKUP($I59,ф.1_заявки!$J$18:$W$205,1,)</f>
        <v>20/25-2</v>
      </c>
    </row>
    <row r="60" spans="1:25" ht="39.75" customHeight="1" x14ac:dyDescent="0.2">
      <c r="A60" s="167">
        <v>1</v>
      </c>
      <c r="B60" s="81">
        <v>43</v>
      </c>
      <c r="C60" s="81" t="s">
        <v>194</v>
      </c>
      <c r="D60" s="81" t="s">
        <v>126</v>
      </c>
      <c r="E60" s="92" t="s">
        <v>98</v>
      </c>
      <c r="F60" s="104" t="s">
        <v>250</v>
      </c>
      <c r="G60" s="104" t="s">
        <v>251</v>
      </c>
      <c r="H60" s="108" t="s">
        <v>252</v>
      </c>
      <c r="I60" s="244" t="s">
        <v>929</v>
      </c>
      <c r="J60" s="95" t="s">
        <v>344</v>
      </c>
      <c r="K60" s="96">
        <v>42867</v>
      </c>
      <c r="L60" s="207">
        <v>42987</v>
      </c>
      <c r="M60" s="121">
        <v>5</v>
      </c>
      <c r="N60" s="81">
        <v>0.4</v>
      </c>
      <c r="O60" s="81">
        <v>3</v>
      </c>
      <c r="P60" s="104" t="s">
        <v>349</v>
      </c>
      <c r="Q60" s="113" t="s">
        <v>263</v>
      </c>
      <c r="R60" s="113">
        <v>550</v>
      </c>
      <c r="S60" s="113">
        <v>550</v>
      </c>
      <c r="T60" s="113">
        <v>550</v>
      </c>
      <c r="U60" s="116">
        <v>42944</v>
      </c>
      <c r="V60" s="113">
        <f t="shared" si="6"/>
        <v>77</v>
      </c>
      <c r="W60" s="158" t="s">
        <v>250</v>
      </c>
      <c r="X60" s="1" t="str">
        <f t="shared" si="7"/>
        <v>в срок</v>
      </c>
      <c r="Y60" s="1" t="str">
        <f>VLOOKUP($I60,ф.1_заявки!$J$18:$W$205,1,)</f>
        <v>20/25-4</v>
      </c>
    </row>
    <row r="61" spans="1:25" ht="49.5" customHeight="1" x14ac:dyDescent="0.2">
      <c r="A61" s="167">
        <v>1</v>
      </c>
      <c r="B61" s="81">
        <v>44</v>
      </c>
      <c r="C61" s="81" t="s">
        <v>194</v>
      </c>
      <c r="D61" s="81" t="s">
        <v>126</v>
      </c>
      <c r="E61" s="92" t="s">
        <v>98</v>
      </c>
      <c r="F61" s="104" t="s">
        <v>253</v>
      </c>
      <c r="G61" s="104" t="s">
        <v>254</v>
      </c>
      <c r="H61" s="104" t="s">
        <v>255</v>
      </c>
      <c r="I61" s="95" t="s">
        <v>930</v>
      </c>
      <c r="J61" s="95" t="s">
        <v>345</v>
      </c>
      <c r="K61" s="96">
        <v>42947</v>
      </c>
      <c r="L61" s="207">
        <v>43067</v>
      </c>
      <c r="M61" s="121">
        <v>35</v>
      </c>
      <c r="N61" s="81">
        <v>0.4</v>
      </c>
      <c r="O61" s="81">
        <v>3</v>
      </c>
      <c r="P61" s="104" t="s">
        <v>350</v>
      </c>
      <c r="Q61" s="113" t="s">
        <v>263</v>
      </c>
      <c r="R61" s="113">
        <v>40602.03</v>
      </c>
      <c r="S61" s="113">
        <v>40602.03</v>
      </c>
      <c r="T61" s="113">
        <v>40602.03</v>
      </c>
      <c r="U61" s="116">
        <v>43042</v>
      </c>
      <c r="V61" s="113">
        <f t="shared" si="6"/>
        <v>95</v>
      </c>
      <c r="W61" s="158" t="s">
        <v>253</v>
      </c>
      <c r="X61" s="1" t="str">
        <f t="shared" si="7"/>
        <v>в срок</v>
      </c>
      <c r="Y61" s="1" t="str">
        <f>VLOOKUP($I61,ф.1_заявки!$J$18:$W$205,1,)</f>
        <v>20/25-8</v>
      </c>
    </row>
    <row r="62" spans="1:25" ht="50.25" customHeight="1" x14ac:dyDescent="0.2">
      <c r="A62" s="167">
        <v>1</v>
      </c>
      <c r="B62" s="81">
        <v>45</v>
      </c>
      <c r="C62" s="81" t="s">
        <v>194</v>
      </c>
      <c r="D62" s="81" t="s">
        <v>126</v>
      </c>
      <c r="E62" s="129" t="s">
        <v>943</v>
      </c>
      <c r="F62" s="104" t="s">
        <v>257</v>
      </c>
      <c r="G62" s="104" t="s">
        <v>258</v>
      </c>
      <c r="H62" s="104" t="s">
        <v>259</v>
      </c>
      <c r="I62" s="242" t="s">
        <v>931</v>
      </c>
      <c r="J62" s="95" t="s">
        <v>346</v>
      </c>
      <c r="K62" s="96">
        <v>43061</v>
      </c>
      <c r="L62" s="207">
        <v>43181</v>
      </c>
      <c r="M62" s="121">
        <v>56</v>
      </c>
      <c r="N62" s="81">
        <v>0.4</v>
      </c>
      <c r="O62" s="81">
        <v>3</v>
      </c>
      <c r="P62" s="122" t="s">
        <v>351</v>
      </c>
      <c r="Q62" s="113" t="s">
        <v>263</v>
      </c>
      <c r="R62" s="113">
        <v>64963.25</v>
      </c>
      <c r="S62" s="113">
        <v>64963.25</v>
      </c>
      <c r="T62" s="113">
        <v>64963.25</v>
      </c>
      <c r="U62" s="53">
        <v>43061</v>
      </c>
      <c r="V62" s="113">
        <f t="shared" si="6"/>
        <v>0</v>
      </c>
      <c r="W62" s="158" t="s">
        <v>257</v>
      </c>
      <c r="X62" s="1" t="str">
        <f t="shared" si="7"/>
        <v>в срок</v>
      </c>
      <c r="Y62" s="1" t="str">
        <f>VLOOKUP($I62,ф.1_заявки!$J$18:$W$205,1,)</f>
        <v>20/25-13</v>
      </c>
    </row>
    <row r="63" spans="1:25" ht="83.25" customHeight="1" x14ac:dyDescent="0.2">
      <c r="A63" s="167">
        <v>1</v>
      </c>
      <c r="B63" s="81">
        <v>46</v>
      </c>
      <c r="C63" s="84" t="s">
        <v>194</v>
      </c>
      <c r="D63" s="81" t="s">
        <v>126</v>
      </c>
      <c r="E63" s="81" t="s">
        <v>942</v>
      </c>
      <c r="F63" s="84" t="s">
        <v>352</v>
      </c>
      <c r="G63" s="84" t="s">
        <v>232</v>
      </c>
      <c r="H63" s="84" t="s">
        <v>353</v>
      </c>
      <c r="I63" s="242" t="s">
        <v>773</v>
      </c>
      <c r="J63" s="95" t="s">
        <v>578</v>
      </c>
      <c r="K63" s="96">
        <v>42760</v>
      </c>
      <c r="L63" s="207">
        <v>42880</v>
      </c>
      <c r="M63" s="121">
        <v>10</v>
      </c>
      <c r="N63" s="81">
        <v>0.4</v>
      </c>
      <c r="O63" s="81">
        <v>3</v>
      </c>
      <c r="P63" s="104" t="s">
        <v>262</v>
      </c>
      <c r="Q63" s="113" t="s">
        <v>263</v>
      </c>
      <c r="R63" s="113">
        <v>550</v>
      </c>
      <c r="S63" s="113">
        <v>550</v>
      </c>
      <c r="T63" s="113">
        <v>550</v>
      </c>
      <c r="U63" s="116">
        <v>42880</v>
      </c>
      <c r="V63" s="113">
        <f t="shared" si="6"/>
        <v>120</v>
      </c>
      <c r="W63" s="158" t="s">
        <v>352</v>
      </c>
      <c r="X63" s="1" t="str">
        <f t="shared" si="7"/>
        <v>в срок</v>
      </c>
      <c r="Y63" s="1" t="str">
        <f>VLOOKUP($I63,ф.1_заявки!$J$18:$W$205,1,)</f>
        <v>20/27-3</v>
      </c>
    </row>
    <row r="64" spans="1:25" ht="48" customHeight="1" x14ac:dyDescent="0.2">
      <c r="A64" s="167">
        <v>1</v>
      </c>
      <c r="B64" s="81">
        <v>47</v>
      </c>
      <c r="C64" s="84" t="s">
        <v>194</v>
      </c>
      <c r="D64" s="81" t="s">
        <v>126</v>
      </c>
      <c r="E64" s="81" t="s">
        <v>942</v>
      </c>
      <c r="F64" s="84" t="s">
        <v>354</v>
      </c>
      <c r="G64" s="84" t="s">
        <v>232</v>
      </c>
      <c r="H64" s="84" t="s">
        <v>355</v>
      </c>
      <c r="I64" s="81" t="s">
        <v>774</v>
      </c>
      <c r="J64" s="95" t="s">
        <v>579</v>
      </c>
      <c r="K64" s="96">
        <v>42766</v>
      </c>
      <c r="L64" s="207">
        <v>42886</v>
      </c>
      <c r="M64" s="121">
        <v>10</v>
      </c>
      <c r="N64" s="81">
        <v>0.4</v>
      </c>
      <c r="O64" s="81">
        <v>3</v>
      </c>
      <c r="P64" s="104" t="s">
        <v>580</v>
      </c>
      <c r="Q64" s="113" t="s">
        <v>263</v>
      </c>
      <c r="R64" s="113">
        <v>550</v>
      </c>
      <c r="S64" s="113">
        <v>550</v>
      </c>
      <c r="T64" s="113">
        <v>550</v>
      </c>
      <c r="U64" s="116">
        <v>42827</v>
      </c>
      <c r="V64" s="113">
        <f t="shared" si="6"/>
        <v>61</v>
      </c>
      <c r="W64" s="158" t="s">
        <v>354</v>
      </c>
      <c r="X64" s="1" t="str">
        <f t="shared" si="7"/>
        <v>в срок</v>
      </c>
      <c r="Y64" s="1" t="str">
        <f>VLOOKUP($I64,ф.1_заявки!$J$18:$W$205,1,)</f>
        <v>20/27-5</v>
      </c>
    </row>
    <row r="65" spans="1:25" ht="58.5" customHeight="1" x14ac:dyDescent="0.2">
      <c r="A65" s="167">
        <v>1</v>
      </c>
      <c r="B65" s="81">
        <v>48</v>
      </c>
      <c r="C65" s="84" t="s">
        <v>194</v>
      </c>
      <c r="D65" s="81" t="s">
        <v>126</v>
      </c>
      <c r="E65" s="81" t="s">
        <v>942</v>
      </c>
      <c r="F65" s="84" t="s">
        <v>356</v>
      </c>
      <c r="G65" s="84" t="s">
        <v>357</v>
      </c>
      <c r="H65" s="84" t="s">
        <v>358</v>
      </c>
      <c r="I65" s="81" t="s">
        <v>775</v>
      </c>
      <c r="J65" s="95" t="s">
        <v>581</v>
      </c>
      <c r="K65" s="96">
        <v>42779</v>
      </c>
      <c r="L65" s="207">
        <v>42899</v>
      </c>
      <c r="M65" s="121">
        <v>8</v>
      </c>
      <c r="N65" s="81">
        <v>0.4</v>
      </c>
      <c r="O65" s="81">
        <v>3</v>
      </c>
      <c r="P65" s="145" t="s">
        <v>582</v>
      </c>
      <c r="Q65" s="113" t="s">
        <v>263</v>
      </c>
      <c r="R65" s="113">
        <v>550</v>
      </c>
      <c r="S65" s="113">
        <v>550</v>
      </c>
      <c r="T65" s="113">
        <v>550</v>
      </c>
      <c r="U65" s="53">
        <v>42815</v>
      </c>
      <c r="V65" s="113">
        <f t="shared" si="6"/>
        <v>36</v>
      </c>
      <c r="W65" s="158" t="s">
        <v>356</v>
      </c>
      <c r="X65" s="1" t="str">
        <f t="shared" si="7"/>
        <v>в срок</v>
      </c>
      <c r="Y65" s="1" t="str">
        <f>VLOOKUP($I65,ф.1_заявки!$J$18:$W$205,1,)</f>
        <v>20/27-7</v>
      </c>
    </row>
    <row r="66" spans="1:25" ht="56.25" customHeight="1" x14ac:dyDescent="0.2">
      <c r="A66" s="167">
        <v>1</v>
      </c>
      <c r="B66" s="81">
        <v>49</v>
      </c>
      <c r="C66" s="84" t="s">
        <v>194</v>
      </c>
      <c r="D66" s="81" t="s">
        <v>126</v>
      </c>
      <c r="E66" s="129" t="s">
        <v>942</v>
      </c>
      <c r="F66" s="129" t="s">
        <v>359</v>
      </c>
      <c r="G66" s="129" t="s">
        <v>170</v>
      </c>
      <c r="H66" s="84" t="s">
        <v>363</v>
      </c>
      <c r="I66" s="81" t="s">
        <v>776</v>
      </c>
      <c r="J66" s="147" t="s">
        <v>583</v>
      </c>
      <c r="K66" s="85">
        <v>42782</v>
      </c>
      <c r="L66" s="207">
        <v>42902</v>
      </c>
      <c r="M66" s="121">
        <v>5</v>
      </c>
      <c r="N66" s="81">
        <v>0.4</v>
      </c>
      <c r="O66" s="81">
        <v>3</v>
      </c>
      <c r="P66" s="145" t="s">
        <v>587</v>
      </c>
      <c r="Q66" s="113" t="s">
        <v>263</v>
      </c>
      <c r="R66" s="113">
        <v>550</v>
      </c>
      <c r="S66" s="113">
        <v>550</v>
      </c>
      <c r="T66" s="113">
        <v>550</v>
      </c>
      <c r="U66" s="53">
        <v>42902</v>
      </c>
      <c r="V66" s="113">
        <f t="shared" si="6"/>
        <v>120</v>
      </c>
      <c r="W66" s="158" t="s">
        <v>359</v>
      </c>
      <c r="X66" s="1" t="str">
        <f t="shared" si="7"/>
        <v>в срок</v>
      </c>
      <c r="Y66" s="1" t="str">
        <f>VLOOKUP($I66,ф.1_заявки!$J$18:$W$205,1,)</f>
        <v>20/27-9</v>
      </c>
    </row>
    <row r="67" spans="1:25" ht="56.25" customHeight="1" x14ac:dyDescent="0.2">
      <c r="A67" s="167">
        <v>1</v>
      </c>
      <c r="B67" s="81">
        <v>50</v>
      </c>
      <c r="C67" s="84" t="s">
        <v>194</v>
      </c>
      <c r="D67" s="81" t="s">
        <v>126</v>
      </c>
      <c r="E67" s="129" t="s">
        <v>942</v>
      </c>
      <c r="F67" s="129" t="s">
        <v>360</v>
      </c>
      <c r="G67" s="129" t="s">
        <v>357</v>
      </c>
      <c r="H67" s="84" t="s">
        <v>364</v>
      </c>
      <c r="I67" s="81" t="s">
        <v>777</v>
      </c>
      <c r="J67" s="147" t="s">
        <v>584</v>
      </c>
      <c r="K67" s="88">
        <v>42824</v>
      </c>
      <c r="L67" s="207">
        <v>42944</v>
      </c>
      <c r="M67" s="121">
        <v>5</v>
      </c>
      <c r="N67" s="81">
        <v>0.4</v>
      </c>
      <c r="O67" s="81">
        <v>3</v>
      </c>
      <c r="P67" s="145" t="s">
        <v>582</v>
      </c>
      <c r="Q67" s="113" t="s">
        <v>263</v>
      </c>
      <c r="R67" s="113">
        <v>550</v>
      </c>
      <c r="S67" s="113">
        <v>550</v>
      </c>
      <c r="T67" s="113">
        <v>550</v>
      </c>
      <c r="U67" s="53">
        <v>42858</v>
      </c>
      <c r="V67" s="113">
        <f t="shared" si="6"/>
        <v>34</v>
      </c>
      <c r="W67" s="158" t="s">
        <v>360</v>
      </c>
      <c r="X67" s="1" t="str">
        <f t="shared" si="7"/>
        <v>в срок</v>
      </c>
      <c r="Y67" s="1" t="str">
        <f>VLOOKUP($I67,ф.1_заявки!$J$18:$W$205,1,)</f>
        <v>20/27-10</v>
      </c>
    </row>
    <row r="68" spans="1:25" ht="48" customHeight="1" x14ac:dyDescent="0.2">
      <c r="A68" s="167">
        <v>1</v>
      </c>
      <c r="B68" s="81">
        <v>51</v>
      </c>
      <c r="C68" s="81" t="s">
        <v>194</v>
      </c>
      <c r="D68" s="81" t="s">
        <v>126</v>
      </c>
      <c r="E68" s="129" t="s">
        <v>942</v>
      </c>
      <c r="F68" s="129" t="s">
        <v>361</v>
      </c>
      <c r="G68" s="129" t="s">
        <v>357</v>
      </c>
      <c r="H68" s="84" t="s">
        <v>365</v>
      </c>
      <c r="I68" s="81" t="s">
        <v>778</v>
      </c>
      <c r="J68" s="147" t="s">
        <v>585</v>
      </c>
      <c r="K68" s="88">
        <v>42824</v>
      </c>
      <c r="L68" s="207">
        <v>42944</v>
      </c>
      <c r="M68" s="121">
        <v>15</v>
      </c>
      <c r="N68" s="81">
        <v>0.4</v>
      </c>
      <c r="O68" s="81">
        <v>3</v>
      </c>
      <c r="P68" s="145" t="s">
        <v>582</v>
      </c>
      <c r="Q68" s="113" t="s">
        <v>263</v>
      </c>
      <c r="R68" s="113">
        <v>550</v>
      </c>
      <c r="S68" s="113">
        <v>550</v>
      </c>
      <c r="T68" s="113">
        <v>550</v>
      </c>
      <c r="U68" s="116">
        <v>42844</v>
      </c>
      <c r="V68" s="113">
        <f t="shared" si="6"/>
        <v>20</v>
      </c>
      <c r="W68" s="158" t="s">
        <v>361</v>
      </c>
      <c r="X68" s="1" t="str">
        <f t="shared" si="7"/>
        <v>в срок</v>
      </c>
      <c r="Y68" s="1" t="str">
        <f>VLOOKUP($I68,ф.1_заявки!$J$18:$W$205,1,)</f>
        <v>20/27-11</v>
      </c>
    </row>
    <row r="69" spans="1:25" ht="51" customHeight="1" x14ac:dyDescent="0.2">
      <c r="A69" s="167">
        <v>1</v>
      </c>
      <c r="B69" s="81">
        <v>52</v>
      </c>
      <c r="C69" s="81" t="s">
        <v>194</v>
      </c>
      <c r="D69" s="81" t="s">
        <v>126</v>
      </c>
      <c r="E69" s="129" t="s">
        <v>942</v>
      </c>
      <c r="F69" s="129" t="s">
        <v>362</v>
      </c>
      <c r="G69" s="129" t="s">
        <v>357</v>
      </c>
      <c r="H69" s="84" t="s">
        <v>366</v>
      </c>
      <c r="I69" s="81" t="s">
        <v>779</v>
      </c>
      <c r="J69" s="147" t="s">
        <v>586</v>
      </c>
      <c r="K69" s="88">
        <v>42824</v>
      </c>
      <c r="L69" s="207">
        <v>42944</v>
      </c>
      <c r="M69" s="121">
        <v>5</v>
      </c>
      <c r="N69" s="81">
        <v>0.4</v>
      </c>
      <c r="O69" s="81">
        <v>3</v>
      </c>
      <c r="P69" s="145" t="s">
        <v>582</v>
      </c>
      <c r="Q69" s="113" t="s">
        <v>263</v>
      </c>
      <c r="R69" s="113">
        <v>550</v>
      </c>
      <c r="S69" s="113">
        <v>550</v>
      </c>
      <c r="T69" s="113">
        <v>550</v>
      </c>
      <c r="U69" s="116">
        <v>42876</v>
      </c>
      <c r="V69" s="113">
        <f t="shared" si="6"/>
        <v>52</v>
      </c>
      <c r="W69" s="158" t="s">
        <v>362</v>
      </c>
      <c r="X69" s="1" t="str">
        <f t="shared" si="7"/>
        <v>в срок</v>
      </c>
      <c r="Y69" s="1" t="str">
        <f>VLOOKUP($I69,ф.1_заявки!$J$18:$W$205,1,)</f>
        <v>20/27-12</v>
      </c>
    </row>
    <row r="70" spans="1:25" ht="63" customHeight="1" x14ac:dyDescent="0.2">
      <c r="A70" s="167">
        <v>1</v>
      </c>
      <c r="B70" s="81">
        <v>53</v>
      </c>
      <c r="C70" s="81" t="s">
        <v>194</v>
      </c>
      <c r="D70" s="81" t="s">
        <v>126</v>
      </c>
      <c r="E70" s="129" t="s">
        <v>942</v>
      </c>
      <c r="F70" s="129" t="s">
        <v>367</v>
      </c>
      <c r="G70" s="129" t="s">
        <v>357</v>
      </c>
      <c r="H70" s="84" t="s">
        <v>379</v>
      </c>
      <c r="I70" s="81" t="s">
        <v>780</v>
      </c>
      <c r="J70" s="142" t="s">
        <v>588</v>
      </c>
      <c r="K70" s="143">
        <v>42830</v>
      </c>
      <c r="L70" s="207">
        <v>42950</v>
      </c>
      <c r="M70" s="179">
        <v>5</v>
      </c>
      <c r="N70" s="81">
        <v>0.4</v>
      </c>
      <c r="O70" s="81">
        <v>3</v>
      </c>
      <c r="P70" s="129" t="s">
        <v>582</v>
      </c>
      <c r="Q70" s="113" t="s">
        <v>263</v>
      </c>
      <c r="R70" s="113">
        <v>550</v>
      </c>
      <c r="S70" s="113">
        <v>550</v>
      </c>
      <c r="T70" s="113">
        <v>550</v>
      </c>
      <c r="U70" s="116">
        <v>42934</v>
      </c>
      <c r="V70" s="113">
        <f t="shared" si="6"/>
        <v>104</v>
      </c>
      <c r="W70" s="158" t="s">
        <v>367</v>
      </c>
      <c r="X70" s="1" t="str">
        <f t="shared" si="7"/>
        <v>в срок</v>
      </c>
      <c r="Y70" s="1" t="str">
        <f>VLOOKUP($I70,ф.1_заявки!$J$18:$W$205,1,)</f>
        <v>20/27-13</v>
      </c>
    </row>
    <row r="71" spans="1:25" ht="53.25" customHeight="1" x14ac:dyDescent="0.2">
      <c r="A71" s="167">
        <v>1</v>
      </c>
      <c r="B71" s="81">
        <v>54</v>
      </c>
      <c r="C71" s="81" t="s">
        <v>194</v>
      </c>
      <c r="D71" s="81" t="s">
        <v>126</v>
      </c>
      <c r="E71" s="129" t="s">
        <v>942</v>
      </c>
      <c r="F71" s="129" t="s">
        <v>368</v>
      </c>
      <c r="G71" s="129" t="s">
        <v>369</v>
      </c>
      <c r="H71" s="84" t="s">
        <v>380</v>
      </c>
      <c r="I71" s="81" t="s">
        <v>781</v>
      </c>
      <c r="J71" s="142" t="s">
        <v>589</v>
      </c>
      <c r="K71" s="143">
        <v>42842</v>
      </c>
      <c r="L71" s="207">
        <v>42962</v>
      </c>
      <c r="M71" s="179">
        <v>15</v>
      </c>
      <c r="N71" s="81">
        <v>0.4</v>
      </c>
      <c r="O71" s="81">
        <v>3</v>
      </c>
      <c r="P71" s="129" t="s">
        <v>582</v>
      </c>
      <c r="Q71" s="113" t="s">
        <v>263</v>
      </c>
      <c r="R71" s="113">
        <v>550</v>
      </c>
      <c r="S71" s="113">
        <v>550</v>
      </c>
      <c r="T71" s="113">
        <v>550</v>
      </c>
      <c r="U71" s="116">
        <v>42868</v>
      </c>
      <c r="V71" s="113">
        <f t="shared" si="6"/>
        <v>26</v>
      </c>
      <c r="W71" s="158" t="s">
        <v>368</v>
      </c>
      <c r="X71" s="1" t="str">
        <f t="shared" si="7"/>
        <v>в срок</v>
      </c>
      <c r="Y71" s="1" t="str">
        <f>VLOOKUP($I71,ф.1_заявки!$J$18:$W$205,1,)</f>
        <v>20/27-14</v>
      </c>
    </row>
    <row r="72" spans="1:25" ht="59.25" customHeight="1" x14ac:dyDescent="0.2">
      <c r="A72" s="167">
        <v>1</v>
      </c>
      <c r="B72" s="81">
        <v>55</v>
      </c>
      <c r="C72" s="81" t="s">
        <v>194</v>
      </c>
      <c r="D72" s="81" t="s">
        <v>126</v>
      </c>
      <c r="E72" s="129" t="s">
        <v>942</v>
      </c>
      <c r="F72" s="129" t="s">
        <v>370</v>
      </c>
      <c r="G72" s="129" t="s">
        <v>371</v>
      </c>
      <c r="H72" s="84" t="s">
        <v>381</v>
      </c>
      <c r="I72" s="81" t="s">
        <v>782</v>
      </c>
      <c r="J72" s="142" t="s">
        <v>590</v>
      </c>
      <c r="K72" s="143">
        <v>42842</v>
      </c>
      <c r="L72" s="207">
        <v>42962</v>
      </c>
      <c r="M72" s="179">
        <v>10</v>
      </c>
      <c r="N72" s="81">
        <v>0.4</v>
      </c>
      <c r="O72" s="81">
        <v>3</v>
      </c>
      <c r="P72" s="129" t="s">
        <v>582</v>
      </c>
      <c r="Q72" s="113" t="s">
        <v>263</v>
      </c>
      <c r="R72" s="113">
        <v>550</v>
      </c>
      <c r="S72" s="113">
        <v>550</v>
      </c>
      <c r="T72" s="113">
        <v>550</v>
      </c>
      <c r="U72" s="116">
        <v>42942</v>
      </c>
      <c r="V72" s="113">
        <f t="shared" si="6"/>
        <v>100</v>
      </c>
      <c r="W72" s="158" t="s">
        <v>370</v>
      </c>
      <c r="X72" s="1" t="str">
        <f t="shared" si="7"/>
        <v>в срок</v>
      </c>
      <c r="Y72" s="1" t="str">
        <f>VLOOKUP($I72,ф.1_заявки!$J$18:$W$205,1,)</f>
        <v>20/27-15</v>
      </c>
    </row>
    <row r="73" spans="1:25" ht="60.75" customHeight="1" x14ac:dyDescent="0.2">
      <c r="A73" s="167">
        <v>1</v>
      </c>
      <c r="B73" s="81">
        <v>56</v>
      </c>
      <c r="C73" s="81" t="s">
        <v>194</v>
      </c>
      <c r="D73" s="81" t="s">
        <v>126</v>
      </c>
      <c r="E73" s="129" t="s">
        <v>942</v>
      </c>
      <c r="F73" s="129" t="s">
        <v>372</v>
      </c>
      <c r="G73" s="129" t="s">
        <v>371</v>
      </c>
      <c r="H73" s="84" t="s">
        <v>382</v>
      </c>
      <c r="I73" s="81" t="s">
        <v>783</v>
      </c>
      <c r="J73" s="142" t="s">
        <v>591</v>
      </c>
      <c r="K73" s="143">
        <v>42845</v>
      </c>
      <c r="L73" s="214">
        <v>42967</v>
      </c>
      <c r="M73" s="179">
        <v>5</v>
      </c>
      <c r="N73" s="81">
        <v>0.4</v>
      </c>
      <c r="O73" s="81">
        <v>3</v>
      </c>
      <c r="P73" s="129" t="s">
        <v>582</v>
      </c>
      <c r="Q73" s="113" t="s">
        <v>263</v>
      </c>
      <c r="R73" s="113">
        <v>550</v>
      </c>
      <c r="S73" s="113">
        <v>550</v>
      </c>
      <c r="T73" s="113">
        <v>550</v>
      </c>
      <c r="U73" s="116">
        <v>42965</v>
      </c>
      <c r="V73" s="113">
        <f t="shared" si="6"/>
        <v>120</v>
      </c>
      <c r="W73" s="158" t="s">
        <v>372</v>
      </c>
      <c r="X73" s="1" t="str">
        <f t="shared" si="7"/>
        <v>в срок</v>
      </c>
      <c r="Y73" s="1" t="str">
        <f>VLOOKUP($I73,ф.1_заявки!$J$18:$W$205,1,)</f>
        <v>20/27-16</v>
      </c>
    </row>
    <row r="74" spans="1:25" ht="51.75" customHeight="1" x14ac:dyDescent="0.2">
      <c r="A74" s="167">
        <v>1</v>
      </c>
      <c r="B74" s="81">
        <v>57</v>
      </c>
      <c r="C74" s="81" t="s">
        <v>194</v>
      </c>
      <c r="D74" s="81" t="s">
        <v>126</v>
      </c>
      <c r="E74" s="130" t="s">
        <v>942</v>
      </c>
      <c r="F74" s="130" t="s">
        <v>373</v>
      </c>
      <c r="G74" s="130" t="s">
        <v>170</v>
      </c>
      <c r="H74" s="84" t="s">
        <v>383</v>
      </c>
      <c r="I74" s="81" t="s">
        <v>784</v>
      </c>
      <c r="J74" s="149" t="s">
        <v>592</v>
      </c>
      <c r="K74" s="146">
        <v>42850</v>
      </c>
      <c r="L74" s="207">
        <v>42970</v>
      </c>
      <c r="M74" s="180">
        <v>5</v>
      </c>
      <c r="N74" s="81">
        <v>0.4</v>
      </c>
      <c r="O74" s="81">
        <v>3</v>
      </c>
      <c r="P74" s="130" t="s">
        <v>267</v>
      </c>
      <c r="Q74" s="113" t="s">
        <v>263</v>
      </c>
      <c r="R74" s="113">
        <v>550</v>
      </c>
      <c r="S74" s="113">
        <v>550</v>
      </c>
      <c r="T74" s="113">
        <v>550</v>
      </c>
      <c r="U74" s="116">
        <v>42857</v>
      </c>
      <c r="V74" s="113">
        <f t="shared" si="6"/>
        <v>7</v>
      </c>
      <c r="W74" s="158" t="s">
        <v>373</v>
      </c>
      <c r="X74" s="1" t="str">
        <f t="shared" si="7"/>
        <v>в срок</v>
      </c>
      <c r="Y74" s="1" t="str">
        <f>VLOOKUP($I74,ф.1_заявки!$J$18:$W$205,1,)</f>
        <v>20/27-17</v>
      </c>
    </row>
    <row r="75" spans="1:25" ht="101.25" customHeight="1" x14ac:dyDescent="0.2">
      <c r="A75" s="167">
        <v>1</v>
      </c>
      <c r="B75" s="81">
        <v>58</v>
      </c>
      <c r="C75" s="81" t="s">
        <v>194</v>
      </c>
      <c r="D75" s="81" t="s">
        <v>126</v>
      </c>
      <c r="E75" s="130" t="s">
        <v>942</v>
      </c>
      <c r="F75" s="130" t="s">
        <v>374</v>
      </c>
      <c r="G75" s="130" t="s">
        <v>375</v>
      </c>
      <c r="H75" s="84" t="s">
        <v>384</v>
      </c>
      <c r="I75" s="81" t="s">
        <v>785</v>
      </c>
      <c r="J75" s="149" t="s">
        <v>593</v>
      </c>
      <c r="K75" s="146">
        <v>42857</v>
      </c>
      <c r="L75" s="207">
        <v>42977</v>
      </c>
      <c r="M75" s="180">
        <v>10</v>
      </c>
      <c r="N75" s="81">
        <v>0.4</v>
      </c>
      <c r="O75" s="81">
        <v>3</v>
      </c>
      <c r="P75" s="130" t="s">
        <v>596</v>
      </c>
      <c r="Q75" s="113" t="s">
        <v>263</v>
      </c>
      <c r="R75" s="113">
        <v>550</v>
      </c>
      <c r="S75" s="113">
        <v>550</v>
      </c>
      <c r="T75" s="113">
        <v>550</v>
      </c>
      <c r="U75" s="116">
        <v>42865</v>
      </c>
      <c r="V75" s="113">
        <f t="shared" si="6"/>
        <v>8</v>
      </c>
      <c r="W75" s="158" t="s">
        <v>374</v>
      </c>
      <c r="X75" s="1" t="str">
        <f t="shared" si="7"/>
        <v>в срок</v>
      </c>
      <c r="Y75" s="1" t="str">
        <f>VLOOKUP($I75,ф.1_заявки!$J$18:$W$205,1,)</f>
        <v>20/27-18</v>
      </c>
    </row>
    <row r="76" spans="1:25" ht="50.25" customHeight="1" x14ac:dyDescent="0.2">
      <c r="A76" s="167">
        <v>1</v>
      </c>
      <c r="B76" s="81">
        <v>59</v>
      </c>
      <c r="C76" s="81" t="s">
        <v>194</v>
      </c>
      <c r="D76" s="81" t="s">
        <v>126</v>
      </c>
      <c r="E76" s="130" t="s">
        <v>942</v>
      </c>
      <c r="F76" s="130" t="s">
        <v>376</v>
      </c>
      <c r="G76" s="130" t="s">
        <v>377</v>
      </c>
      <c r="H76" s="84" t="s">
        <v>385</v>
      </c>
      <c r="I76" s="81" t="s">
        <v>786</v>
      </c>
      <c r="J76" s="149" t="s">
        <v>594</v>
      </c>
      <c r="K76" s="203">
        <v>42866</v>
      </c>
      <c r="L76" s="207">
        <v>42986</v>
      </c>
      <c r="M76" s="180">
        <v>5</v>
      </c>
      <c r="N76" s="81">
        <v>0.4</v>
      </c>
      <c r="O76" s="81">
        <v>3</v>
      </c>
      <c r="P76" s="130" t="s">
        <v>597</v>
      </c>
      <c r="Q76" s="113" t="s">
        <v>263</v>
      </c>
      <c r="R76" s="113">
        <v>550</v>
      </c>
      <c r="S76" s="113">
        <v>550</v>
      </c>
      <c r="T76" s="113">
        <v>550</v>
      </c>
      <c r="U76" s="116">
        <v>42900</v>
      </c>
      <c r="V76" s="113">
        <f t="shared" si="6"/>
        <v>34</v>
      </c>
      <c r="W76" s="158" t="s">
        <v>376</v>
      </c>
      <c r="X76" s="1" t="str">
        <f t="shared" si="7"/>
        <v>в срок</v>
      </c>
      <c r="Y76" s="1" t="str">
        <f>VLOOKUP($I76,ф.1_заявки!$J$18:$W$205,1,)</f>
        <v>20/27-20</v>
      </c>
    </row>
    <row r="77" spans="1:25" ht="61.5" customHeight="1" x14ac:dyDescent="0.2">
      <c r="A77" s="167">
        <v>1</v>
      </c>
      <c r="B77" s="81">
        <v>60</v>
      </c>
      <c r="C77" s="81" t="s">
        <v>194</v>
      </c>
      <c r="D77" s="81" t="s">
        <v>126</v>
      </c>
      <c r="E77" s="130" t="s">
        <v>942</v>
      </c>
      <c r="F77" s="130" t="s">
        <v>378</v>
      </c>
      <c r="G77" s="130" t="s">
        <v>371</v>
      </c>
      <c r="H77" s="84" t="s">
        <v>386</v>
      </c>
      <c r="I77" s="81" t="s">
        <v>787</v>
      </c>
      <c r="J77" s="149" t="s">
        <v>595</v>
      </c>
      <c r="K77" s="150">
        <v>42874</v>
      </c>
      <c r="L77" s="214">
        <v>42997</v>
      </c>
      <c r="M77" s="181">
        <v>5</v>
      </c>
      <c r="N77" s="81">
        <v>0.4</v>
      </c>
      <c r="O77" s="81">
        <v>3</v>
      </c>
      <c r="P77" s="130" t="s">
        <v>582</v>
      </c>
      <c r="Q77" s="113" t="s">
        <v>263</v>
      </c>
      <c r="R77" s="113">
        <v>550</v>
      </c>
      <c r="S77" s="113">
        <v>550</v>
      </c>
      <c r="T77" s="113">
        <v>550</v>
      </c>
      <c r="U77" s="116">
        <v>42994</v>
      </c>
      <c r="V77" s="113">
        <f t="shared" si="6"/>
        <v>120</v>
      </c>
      <c r="W77" s="158" t="s">
        <v>378</v>
      </c>
      <c r="X77" s="1" t="str">
        <f t="shared" si="7"/>
        <v>в срок</v>
      </c>
      <c r="Y77" s="1" t="str">
        <f>VLOOKUP($I77,ф.1_заявки!$J$18:$W$205,1,)</f>
        <v>20/27-19</v>
      </c>
    </row>
    <row r="78" spans="1:25" ht="48" customHeight="1" x14ac:dyDescent="0.2">
      <c r="A78" s="167">
        <v>1</v>
      </c>
      <c r="B78" s="81">
        <v>61</v>
      </c>
      <c r="C78" s="81" t="s">
        <v>194</v>
      </c>
      <c r="D78" s="81" t="s">
        <v>126</v>
      </c>
      <c r="E78" s="130" t="s">
        <v>942</v>
      </c>
      <c r="F78" s="104" t="s">
        <v>387</v>
      </c>
      <c r="G78" s="104" t="s">
        <v>170</v>
      </c>
      <c r="H78" s="130" t="s">
        <v>392</v>
      </c>
      <c r="I78" s="81" t="s">
        <v>788</v>
      </c>
      <c r="J78" s="152" t="s">
        <v>598</v>
      </c>
      <c r="K78" s="153">
        <v>42870</v>
      </c>
      <c r="L78" s="207">
        <v>42990</v>
      </c>
      <c r="M78" s="249">
        <v>5</v>
      </c>
      <c r="N78" s="81">
        <v>0.4</v>
      </c>
      <c r="O78" s="81">
        <v>3</v>
      </c>
      <c r="P78" s="130" t="s">
        <v>580</v>
      </c>
      <c r="Q78" s="113" t="s">
        <v>263</v>
      </c>
      <c r="R78" s="113">
        <v>550</v>
      </c>
      <c r="S78" s="113">
        <v>550</v>
      </c>
      <c r="T78" s="113">
        <v>550</v>
      </c>
      <c r="U78" s="116">
        <v>42875</v>
      </c>
      <c r="V78" s="113">
        <f t="shared" si="6"/>
        <v>5</v>
      </c>
      <c r="W78" s="158" t="s">
        <v>387</v>
      </c>
      <c r="X78" s="1" t="str">
        <f t="shared" si="7"/>
        <v>в срок</v>
      </c>
      <c r="Y78" s="1" t="str">
        <f>VLOOKUP($I78,ф.1_заявки!$J$18:$W$205,1,)</f>
        <v>20/27-21</v>
      </c>
    </row>
    <row r="79" spans="1:25" ht="63.75" customHeight="1" x14ac:dyDescent="0.2">
      <c r="A79" s="167">
        <v>1</v>
      </c>
      <c r="B79" s="81">
        <v>62</v>
      </c>
      <c r="C79" s="81" t="s">
        <v>194</v>
      </c>
      <c r="D79" s="81" t="s">
        <v>126</v>
      </c>
      <c r="E79" s="130" t="s">
        <v>942</v>
      </c>
      <c r="F79" s="104" t="s">
        <v>388</v>
      </c>
      <c r="G79" s="104" t="s">
        <v>389</v>
      </c>
      <c r="H79" s="130" t="s">
        <v>393</v>
      </c>
      <c r="I79" s="81" t="s">
        <v>789</v>
      </c>
      <c r="J79" s="152" t="s">
        <v>599</v>
      </c>
      <c r="K79" s="153">
        <v>42871</v>
      </c>
      <c r="L79" s="207">
        <v>42991</v>
      </c>
      <c r="M79" s="181">
        <v>5</v>
      </c>
      <c r="N79" s="81">
        <v>0.4</v>
      </c>
      <c r="O79" s="81">
        <v>3</v>
      </c>
      <c r="P79" s="130" t="s">
        <v>582</v>
      </c>
      <c r="Q79" s="113" t="s">
        <v>263</v>
      </c>
      <c r="R79" s="113">
        <v>550</v>
      </c>
      <c r="S79" s="113">
        <v>550</v>
      </c>
      <c r="T79" s="113">
        <v>550</v>
      </c>
      <c r="U79" s="116">
        <v>42907</v>
      </c>
      <c r="V79" s="113">
        <f t="shared" si="6"/>
        <v>36</v>
      </c>
      <c r="W79" s="158" t="s">
        <v>388</v>
      </c>
      <c r="X79" s="1" t="str">
        <f t="shared" si="7"/>
        <v>в срок</v>
      </c>
      <c r="Y79" s="1" t="str">
        <f>VLOOKUP($I79,ф.1_заявки!$J$18:$W$205,1,)</f>
        <v>20/27-22</v>
      </c>
    </row>
    <row r="80" spans="1:25" ht="69" customHeight="1" x14ac:dyDescent="0.2">
      <c r="A80" s="167">
        <v>1</v>
      </c>
      <c r="B80" s="81">
        <v>63</v>
      </c>
      <c r="C80" s="81" t="s">
        <v>194</v>
      </c>
      <c r="D80" s="81" t="s">
        <v>126</v>
      </c>
      <c r="E80" s="130" t="s">
        <v>942</v>
      </c>
      <c r="F80" s="104" t="s">
        <v>390</v>
      </c>
      <c r="G80" s="104" t="s">
        <v>389</v>
      </c>
      <c r="H80" s="130" t="s">
        <v>394</v>
      </c>
      <c r="I80" s="81" t="s">
        <v>790</v>
      </c>
      <c r="J80" s="152" t="s">
        <v>600</v>
      </c>
      <c r="K80" s="153">
        <v>42873</v>
      </c>
      <c r="L80" s="207">
        <v>42993</v>
      </c>
      <c r="M80" s="181">
        <v>5</v>
      </c>
      <c r="N80" s="81">
        <v>0.4</v>
      </c>
      <c r="O80" s="81">
        <v>3</v>
      </c>
      <c r="P80" s="130" t="s">
        <v>582</v>
      </c>
      <c r="Q80" s="113" t="s">
        <v>263</v>
      </c>
      <c r="R80" s="113">
        <v>550</v>
      </c>
      <c r="S80" s="113">
        <v>550</v>
      </c>
      <c r="T80" s="113">
        <v>550</v>
      </c>
      <c r="U80" s="116">
        <v>42956</v>
      </c>
      <c r="V80" s="113">
        <f t="shared" si="6"/>
        <v>83</v>
      </c>
      <c r="W80" s="158" t="s">
        <v>390</v>
      </c>
      <c r="X80" s="1" t="str">
        <f t="shared" si="7"/>
        <v>в срок</v>
      </c>
      <c r="Y80" s="1" t="str">
        <f>VLOOKUP($I80,ф.1_заявки!$J$18:$W$205,1,)</f>
        <v>20/27-23</v>
      </c>
    </row>
    <row r="81" spans="1:25" ht="69" customHeight="1" x14ac:dyDescent="0.2">
      <c r="A81" s="167">
        <v>1</v>
      </c>
      <c r="B81" s="81">
        <v>64</v>
      </c>
      <c r="C81" s="81" t="s">
        <v>194</v>
      </c>
      <c r="D81" s="81" t="s">
        <v>126</v>
      </c>
      <c r="E81" s="130" t="s">
        <v>942</v>
      </c>
      <c r="F81" s="104" t="s">
        <v>391</v>
      </c>
      <c r="G81" s="104" t="s">
        <v>170</v>
      </c>
      <c r="H81" s="130" t="s">
        <v>395</v>
      </c>
      <c r="I81" s="81" t="s">
        <v>791</v>
      </c>
      <c r="J81" s="152" t="s">
        <v>601</v>
      </c>
      <c r="K81" s="153">
        <v>42880</v>
      </c>
      <c r="L81" s="207">
        <v>43000</v>
      </c>
      <c r="M81" s="181">
        <v>5</v>
      </c>
      <c r="N81" s="81">
        <v>0.4</v>
      </c>
      <c r="O81" s="81">
        <v>3</v>
      </c>
      <c r="P81" s="130" t="s">
        <v>587</v>
      </c>
      <c r="Q81" s="113" t="s">
        <v>263</v>
      </c>
      <c r="R81" s="113">
        <v>550</v>
      </c>
      <c r="S81" s="113">
        <v>550</v>
      </c>
      <c r="T81" s="113">
        <v>550</v>
      </c>
      <c r="U81" s="116">
        <v>42999</v>
      </c>
      <c r="V81" s="113">
        <f t="shared" si="6"/>
        <v>119</v>
      </c>
      <c r="W81" s="158" t="s">
        <v>391</v>
      </c>
      <c r="X81" s="1" t="str">
        <f t="shared" si="7"/>
        <v>в срок</v>
      </c>
      <c r="Y81" s="1" t="str">
        <f>VLOOKUP($I81,ф.1_заявки!$J$18:$W$205,1,)</f>
        <v>20/27-24</v>
      </c>
    </row>
    <row r="82" spans="1:25" ht="53.25" customHeight="1" x14ac:dyDescent="0.2">
      <c r="A82" s="167">
        <v>1</v>
      </c>
      <c r="B82" s="81">
        <v>65</v>
      </c>
      <c r="C82" s="84" t="s">
        <v>194</v>
      </c>
      <c r="D82" s="81" t="s">
        <v>126</v>
      </c>
      <c r="E82" s="129" t="s">
        <v>942</v>
      </c>
      <c r="F82" s="84" t="s">
        <v>396</v>
      </c>
      <c r="G82" s="84" t="s">
        <v>389</v>
      </c>
      <c r="H82" s="130" t="s">
        <v>400</v>
      </c>
      <c r="I82" s="81" t="s">
        <v>792</v>
      </c>
      <c r="J82" s="147" t="s">
        <v>602</v>
      </c>
      <c r="K82" s="86">
        <v>42880</v>
      </c>
      <c r="L82" s="207">
        <v>43000</v>
      </c>
      <c r="M82" s="121">
        <v>8</v>
      </c>
      <c r="N82" s="81">
        <v>0.4</v>
      </c>
      <c r="O82" s="81">
        <v>3</v>
      </c>
      <c r="P82" s="130" t="s">
        <v>582</v>
      </c>
      <c r="Q82" s="113" t="s">
        <v>263</v>
      </c>
      <c r="R82" s="113">
        <v>550</v>
      </c>
      <c r="S82" s="113">
        <v>550</v>
      </c>
      <c r="T82" s="113">
        <v>550</v>
      </c>
      <c r="U82" s="116">
        <v>42886</v>
      </c>
      <c r="V82" s="113">
        <f t="shared" si="6"/>
        <v>6</v>
      </c>
      <c r="W82" s="158" t="s">
        <v>396</v>
      </c>
      <c r="X82" s="1" t="str">
        <f t="shared" si="7"/>
        <v>в срок</v>
      </c>
      <c r="Y82" s="1" t="str">
        <f>VLOOKUP($I82,ф.1_заявки!$J$18:$W$205,1,)</f>
        <v>20/27-27</v>
      </c>
    </row>
    <row r="83" spans="1:25" ht="56.25" customHeight="1" x14ac:dyDescent="0.2">
      <c r="A83" s="167">
        <v>1</v>
      </c>
      <c r="B83" s="81">
        <v>66</v>
      </c>
      <c r="C83" s="84" t="s">
        <v>194</v>
      </c>
      <c r="D83" s="81" t="s">
        <v>126</v>
      </c>
      <c r="E83" s="129" t="s">
        <v>942</v>
      </c>
      <c r="F83" s="84" t="s">
        <v>397</v>
      </c>
      <c r="G83" s="84" t="s">
        <v>389</v>
      </c>
      <c r="H83" s="130" t="s">
        <v>401</v>
      </c>
      <c r="I83" s="81" t="s">
        <v>793</v>
      </c>
      <c r="J83" s="147" t="s">
        <v>603</v>
      </c>
      <c r="K83" s="86">
        <v>42887</v>
      </c>
      <c r="L83" s="207">
        <v>43007</v>
      </c>
      <c r="M83" s="121">
        <v>5</v>
      </c>
      <c r="N83" s="81">
        <v>0.4</v>
      </c>
      <c r="O83" s="81">
        <v>3</v>
      </c>
      <c r="P83" s="130" t="s">
        <v>582</v>
      </c>
      <c r="Q83" s="113" t="s">
        <v>263</v>
      </c>
      <c r="R83" s="113">
        <v>550</v>
      </c>
      <c r="S83" s="113">
        <v>550</v>
      </c>
      <c r="T83" s="113">
        <v>550</v>
      </c>
      <c r="U83" s="116">
        <v>42942</v>
      </c>
      <c r="V83" s="113">
        <f t="shared" si="6"/>
        <v>55</v>
      </c>
      <c r="W83" s="158" t="s">
        <v>397</v>
      </c>
      <c r="X83" s="1" t="str">
        <f t="shared" si="7"/>
        <v>в срок</v>
      </c>
      <c r="Y83" s="1" t="str">
        <f>VLOOKUP($I83,ф.1_заявки!$J$18:$W$205,1,)</f>
        <v>20/27-28</v>
      </c>
    </row>
    <row r="84" spans="1:25" ht="54" customHeight="1" x14ac:dyDescent="0.2">
      <c r="A84" s="167">
        <v>1</v>
      </c>
      <c r="B84" s="81">
        <v>67</v>
      </c>
      <c r="C84" s="84" t="s">
        <v>194</v>
      </c>
      <c r="D84" s="81" t="s">
        <v>126</v>
      </c>
      <c r="E84" s="129" t="s">
        <v>942</v>
      </c>
      <c r="F84" s="84" t="s">
        <v>398</v>
      </c>
      <c r="G84" s="84" t="s">
        <v>399</v>
      </c>
      <c r="H84" s="130" t="s">
        <v>402</v>
      </c>
      <c r="I84" s="81" t="s">
        <v>794</v>
      </c>
      <c r="J84" s="147" t="s">
        <v>604</v>
      </c>
      <c r="K84" s="86">
        <v>42891</v>
      </c>
      <c r="L84" s="207">
        <v>43011</v>
      </c>
      <c r="M84" s="121">
        <v>10</v>
      </c>
      <c r="N84" s="81">
        <v>0.4</v>
      </c>
      <c r="O84" s="81">
        <v>3</v>
      </c>
      <c r="P84" s="130" t="s">
        <v>605</v>
      </c>
      <c r="Q84" s="113" t="s">
        <v>263</v>
      </c>
      <c r="R84" s="113">
        <v>550</v>
      </c>
      <c r="S84" s="113">
        <v>550</v>
      </c>
      <c r="T84" s="113">
        <v>550</v>
      </c>
      <c r="U84" s="116">
        <v>43059</v>
      </c>
      <c r="V84" s="113">
        <f t="shared" si="6"/>
        <v>168</v>
      </c>
      <c r="W84" s="158" t="s">
        <v>398</v>
      </c>
      <c r="X84" s="1" t="str">
        <f t="shared" si="7"/>
        <v>просрочено</v>
      </c>
      <c r="Y84" s="1" t="str">
        <f>VLOOKUP($I84,ф.1_заявки!$J$18:$W$205,1,)</f>
        <v>20/27-29</v>
      </c>
    </row>
    <row r="85" spans="1:25" ht="54.75" customHeight="1" x14ac:dyDescent="0.2">
      <c r="A85" s="167">
        <v>1</v>
      </c>
      <c r="B85" s="81">
        <v>68</v>
      </c>
      <c r="C85" s="84" t="s">
        <v>194</v>
      </c>
      <c r="D85" s="81" t="s">
        <v>126</v>
      </c>
      <c r="E85" s="129" t="s">
        <v>942</v>
      </c>
      <c r="F85" s="84" t="s">
        <v>403</v>
      </c>
      <c r="G85" s="84" t="s">
        <v>389</v>
      </c>
      <c r="H85" s="130" t="s">
        <v>406</v>
      </c>
      <c r="I85" s="81" t="s">
        <v>795</v>
      </c>
      <c r="J85" s="147" t="s">
        <v>606</v>
      </c>
      <c r="K85" s="86">
        <v>42906</v>
      </c>
      <c r="L85" s="207">
        <v>43026</v>
      </c>
      <c r="M85" s="121">
        <v>5</v>
      </c>
      <c r="N85" s="81">
        <v>0.4</v>
      </c>
      <c r="O85" s="81">
        <v>3</v>
      </c>
      <c r="P85" s="130" t="s">
        <v>582</v>
      </c>
      <c r="Q85" s="113" t="s">
        <v>263</v>
      </c>
      <c r="R85" s="113">
        <v>550</v>
      </c>
      <c r="S85" s="113">
        <v>550</v>
      </c>
      <c r="T85" s="113">
        <v>550</v>
      </c>
      <c r="U85" s="116">
        <v>42942</v>
      </c>
      <c r="V85" s="113">
        <f t="shared" si="6"/>
        <v>36</v>
      </c>
      <c r="W85" s="158" t="s">
        <v>403</v>
      </c>
      <c r="X85" s="1" t="str">
        <f t="shared" si="7"/>
        <v>в срок</v>
      </c>
      <c r="Y85" s="1" t="str">
        <f>VLOOKUP($I85,ф.1_заявки!$J$18:$W$205,1,)</f>
        <v>20/27-31</v>
      </c>
    </row>
    <row r="86" spans="1:25" ht="71.25" customHeight="1" x14ac:dyDescent="0.2">
      <c r="A86" s="167">
        <v>1</v>
      </c>
      <c r="B86" s="81">
        <v>69</v>
      </c>
      <c r="C86" s="84" t="s">
        <v>194</v>
      </c>
      <c r="D86" s="81" t="s">
        <v>126</v>
      </c>
      <c r="E86" s="129" t="s">
        <v>942</v>
      </c>
      <c r="F86" s="84" t="s">
        <v>404</v>
      </c>
      <c r="G86" s="84" t="s">
        <v>405</v>
      </c>
      <c r="H86" s="130" t="s">
        <v>407</v>
      </c>
      <c r="I86" s="81" t="s">
        <v>796</v>
      </c>
      <c r="J86" s="147" t="s">
        <v>607</v>
      </c>
      <c r="K86" s="86">
        <v>42902</v>
      </c>
      <c r="L86" s="207">
        <v>43022</v>
      </c>
      <c r="M86" s="121">
        <v>8</v>
      </c>
      <c r="N86" s="81">
        <v>0.4</v>
      </c>
      <c r="O86" s="81">
        <v>3</v>
      </c>
      <c r="P86" s="130" t="s">
        <v>608</v>
      </c>
      <c r="Q86" s="113" t="s">
        <v>263</v>
      </c>
      <c r="R86" s="113">
        <v>550</v>
      </c>
      <c r="S86" s="113">
        <v>550</v>
      </c>
      <c r="T86" s="113">
        <v>550</v>
      </c>
      <c r="U86" s="116">
        <v>42914</v>
      </c>
      <c r="V86" s="113">
        <f t="shared" si="6"/>
        <v>12</v>
      </c>
      <c r="W86" s="158" t="s">
        <v>404</v>
      </c>
      <c r="X86" s="1" t="str">
        <f t="shared" si="7"/>
        <v>в срок</v>
      </c>
      <c r="Y86" s="1" t="str">
        <f>VLOOKUP($I86,ф.1_заявки!$J$18:$W$205,1,)</f>
        <v>20/27-32</v>
      </c>
    </row>
    <row r="87" spans="1:25" ht="53.25" customHeight="1" x14ac:dyDescent="0.2">
      <c r="A87" s="167">
        <v>1</v>
      </c>
      <c r="B87" s="81">
        <v>70</v>
      </c>
      <c r="C87" s="84" t="s">
        <v>194</v>
      </c>
      <c r="D87" s="81" t="s">
        <v>126</v>
      </c>
      <c r="E87" s="129" t="s">
        <v>942</v>
      </c>
      <c r="F87" s="129" t="s">
        <v>408</v>
      </c>
      <c r="G87" s="129" t="s">
        <v>389</v>
      </c>
      <c r="H87" s="130" t="s">
        <v>406</v>
      </c>
      <c r="I87" s="81" t="s">
        <v>797</v>
      </c>
      <c r="J87" s="147" t="s">
        <v>609</v>
      </c>
      <c r="K87" s="107">
        <v>42919</v>
      </c>
      <c r="L87" s="207">
        <v>43039</v>
      </c>
      <c r="M87" s="121">
        <v>10</v>
      </c>
      <c r="N87" s="81">
        <v>0.4</v>
      </c>
      <c r="O87" s="81">
        <v>3</v>
      </c>
      <c r="P87" s="130" t="s">
        <v>582</v>
      </c>
      <c r="Q87" s="113" t="s">
        <v>263</v>
      </c>
      <c r="R87" s="113">
        <v>550</v>
      </c>
      <c r="S87" s="113">
        <v>550</v>
      </c>
      <c r="T87" s="113">
        <v>550</v>
      </c>
      <c r="U87" s="116">
        <v>42934</v>
      </c>
      <c r="V87" s="113">
        <f t="shared" si="6"/>
        <v>15</v>
      </c>
      <c r="W87" s="158" t="s">
        <v>408</v>
      </c>
      <c r="X87" s="1" t="str">
        <f t="shared" si="7"/>
        <v>в срок</v>
      </c>
      <c r="Y87" s="1" t="str">
        <f>VLOOKUP($I87,ф.1_заявки!$J$18:$W$205,1,)</f>
        <v>20/27-35</v>
      </c>
    </row>
    <row r="88" spans="1:25" ht="36" customHeight="1" x14ac:dyDescent="0.2">
      <c r="A88" s="167">
        <v>1</v>
      </c>
      <c r="B88" s="81">
        <v>71</v>
      </c>
      <c r="C88" s="84" t="s">
        <v>194</v>
      </c>
      <c r="D88" s="81" t="s">
        <v>126</v>
      </c>
      <c r="E88" s="129" t="s">
        <v>942</v>
      </c>
      <c r="F88" s="129" t="s">
        <v>409</v>
      </c>
      <c r="G88" s="129" t="s">
        <v>170</v>
      </c>
      <c r="H88" s="130" t="s">
        <v>410</v>
      </c>
      <c r="I88" s="81" t="s">
        <v>798</v>
      </c>
      <c r="J88" s="91" t="s">
        <v>283</v>
      </c>
      <c r="K88" s="96">
        <v>42929</v>
      </c>
      <c r="L88" s="214">
        <v>43052</v>
      </c>
      <c r="M88" s="121">
        <v>15</v>
      </c>
      <c r="N88" s="81">
        <v>0.4</v>
      </c>
      <c r="O88" s="81">
        <v>3</v>
      </c>
      <c r="P88" s="130" t="s">
        <v>610</v>
      </c>
      <c r="Q88" s="113" t="s">
        <v>263</v>
      </c>
      <c r="R88" s="113">
        <v>550</v>
      </c>
      <c r="S88" s="113">
        <v>550</v>
      </c>
      <c r="T88" s="113">
        <v>550</v>
      </c>
      <c r="U88" s="116">
        <v>43049</v>
      </c>
      <c r="V88" s="113">
        <f t="shared" si="6"/>
        <v>120</v>
      </c>
      <c r="W88" s="158" t="s">
        <v>409</v>
      </c>
      <c r="X88" s="1" t="str">
        <f t="shared" si="7"/>
        <v>в срок</v>
      </c>
      <c r="Y88" s="1" t="str">
        <f>VLOOKUP($I88,ф.1_заявки!$J$18:$W$205,1,)</f>
        <v>20/27-36</v>
      </c>
    </row>
    <row r="89" spans="1:25" ht="53.25" customHeight="1" x14ac:dyDescent="0.2">
      <c r="A89" s="167">
        <v>1</v>
      </c>
      <c r="B89" s="81">
        <v>72</v>
      </c>
      <c r="C89" s="84" t="s">
        <v>194</v>
      </c>
      <c r="D89" s="81" t="s">
        <v>126</v>
      </c>
      <c r="E89" s="129" t="s">
        <v>944</v>
      </c>
      <c r="F89" s="129" t="s">
        <v>411</v>
      </c>
      <c r="G89" s="129" t="s">
        <v>170</v>
      </c>
      <c r="H89" s="130" t="s">
        <v>363</v>
      </c>
      <c r="I89" s="81" t="s">
        <v>799</v>
      </c>
      <c r="J89" s="91" t="s">
        <v>611</v>
      </c>
      <c r="K89" s="114">
        <v>42930</v>
      </c>
      <c r="L89" s="207">
        <v>43050</v>
      </c>
      <c r="M89" s="121">
        <v>10</v>
      </c>
      <c r="N89" s="81">
        <v>0.4</v>
      </c>
      <c r="O89" s="81">
        <v>3</v>
      </c>
      <c r="P89" s="130" t="s">
        <v>267</v>
      </c>
      <c r="Q89" s="113" t="s">
        <v>263</v>
      </c>
      <c r="R89" s="113">
        <v>550</v>
      </c>
      <c r="S89" s="113">
        <v>550</v>
      </c>
      <c r="T89" s="113">
        <v>550</v>
      </c>
      <c r="U89" s="116">
        <v>42956</v>
      </c>
      <c r="V89" s="113">
        <f t="shared" si="6"/>
        <v>26</v>
      </c>
      <c r="W89" s="158" t="s">
        <v>411</v>
      </c>
      <c r="X89" s="1" t="str">
        <f t="shared" si="7"/>
        <v>в срок</v>
      </c>
      <c r="Y89" s="1" t="str">
        <f>VLOOKUP($I89,ф.1_заявки!$J$18:$W$205,1,)</f>
        <v>20/27-40</v>
      </c>
    </row>
    <row r="90" spans="1:25" ht="60" customHeight="1" x14ac:dyDescent="0.2">
      <c r="A90" s="167">
        <v>1</v>
      </c>
      <c r="B90" s="81">
        <v>73</v>
      </c>
      <c r="C90" s="84" t="s">
        <v>194</v>
      </c>
      <c r="D90" s="81" t="s">
        <v>126</v>
      </c>
      <c r="E90" s="129" t="s">
        <v>944</v>
      </c>
      <c r="F90" s="129" t="s">
        <v>412</v>
      </c>
      <c r="G90" s="129" t="s">
        <v>399</v>
      </c>
      <c r="H90" s="130" t="s">
        <v>416</v>
      </c>
      <c r="I90" s="81" t="s">
        <v>800</v>
      </c>
      <c r="J90" s="156" t="s">
        <v>612</v>
      </c>
      <c r="K90" s="88">
        <v>42963</v>
      </c>
      <c r="L90" s="207">
        <v>43083</v>
      </c>
      <c r="M90" s="121">
        <v>5</v>
      </c>
      <c r="N90" s="81">
        <v>0.4</v>
      </c>
      <c r="O90" s="81">
        <v>3</v>
      </c>
      <c r="P90" s="130" t="s">
        <v>605</v>
      </c>
      <c r="Q90" s="113" t="s">
        <v>263</v>
      </c>
      <c r="R90" s="113">
        <v>550</v>
      </c>
      <c r="S90" s="113">
        <v>550</v>
      </c>
      <c r="T90" s="113">
        <v>550</v>
      </c>
      <c r="U90" s="116">
        <v>42974</v>
      </c>
      <c r="V90" s="113">
        <f t="shared" si="6"/>
        <v>11</v>
      </c>
      <c r="W90" s="158" t="s">
        <v>412</v>
      </c>
      <c r="X90" s="1" t="str">
        <f t="shared" si="7"/>
        <v>в срок</v>
      </c>
      <c r="Y90" s="1" t="str">
        <f>VLOOKUP($I90,ф.1_заявки!$J$18:$W$205,1,)</f>
        <v>20/27-43</v>
      </c>
    </row>
    <row r="91" spans="1:25" ht="60.75" customHeight="1" x14ac:dyDescent="0.2">
      <c r="A91" s="167">
        <v>1</v>
      </c>
      <c r="B91" s="81">
        <v>74</v>
      </c>
      <c r="C91" s="84" t="s">
        <v>194</v>
      </c>
      <c r="D91" s="81" t="s">
        <v>126</v>
      </c>
      <c r="E91" s="129" t="s">
        <v>944</v>
      </c>
      <c r="F91" s="129" t="s">
        <v>413</v>
      </c>
      <c r="G91" s="129" t="s">
        <v>170</v>
      </c>
      <c r="H91" s="130" t="s">
        <v>417</v>
      </c>
      <c r="I91" s="81" t="s">
        <v>801</v>
      </c>
      <c r="J91" s="156" t="s">
        <v>613</v>
      </c>
      <c r="K91" s="88">
        <v>42962</v>
      </c>
      <c r="L91" s="207">
        <v>43082</v>
      </c>
      <c r="M91" s="121">
        <v>10</v>
      </c>
      <c r="N91" s="81">
        <v>0.4</v>
      </c>
      <c r="O91" s="81">
        <v>3</v>
      </c>
      <c r="P91" s="130" t="s">
        <v>610</v>
      </c>
      <c r="Q91" s="113" t="s">
        <v>263</v>
      </c>
      <c r="R91" s="113">
        <v>550</v>
      </c>
      <c r="S91" s="113">
        <v>550</v>
      </c>
      <c r="T91" s="113">
        <v>550</v>
      </c>
      <c r="U91" s="116">
        <v>42991</v>
      </c>
      <c r="V91" s="113">
        <f t="shared" si="6"/>
        <v>29</v>
      </c>
      <c r="W91" s="158" t="s">
        <v>413</v>
      </c>
      <c r="X91" s="1" t="str">
        <f t="shared" si="7"/>
        <v>в срок</v>
      </c>
      <c r="Y91" s="1" t="str">
        <f>VLOOKUP($I91,ф.1_заявки!$J$18:$W$205,1,)</f>
        <v>20/27-44</v>
      </c>
    </row>
    <row r="92" spans="1:25" ht="45" customHeight="1" x14ac:dyDescent="0.2">
      <c r="A92" s="167">
        <v>1</v>
      </c>
      <c r="B92" s="81">
        <v>75</v>
      </c>
      <c r="C92" s="84" t="s">
        <v>194</v>
      </c>
      <c r="D92" s="81" t="s">
        <v>126</v>
      </c>
      <c r="E92" s="129" t="s">
        <v>944</v>
      </c>
      <c r="F92" s="129" t="s">
        <v>414</v>
      </c>
      <c r="G92" s="129" t="s">
        <v>170</v>
      </c>
      <c r="H92" s="130" t="s">
        <v>418</v>
      </c>
      <c r="I92" s="81" t="s">
        <v>802</v>
      </c>
      <c r="J92" s="156" t="s">
        <v>614</v>
      </c>
      <c r="K92" s="88">
        <v>42976</v>
      </c>
      <c r="L92" s="214">
        <v>43098</v>
      </c>
      <c r="M92" s="121">
        <v>5</v>
      </c>
      <c r="N92" s="81">
        <v>0.4</v>
      </c>
      <c r="O92" s="81">
        <v>3</v>
      </c>
      <c r="P92" s="130" t="s">
        <v>587</v>
      </c>
      <c r="Q92" s="113" t="s">
        <v>263</v>
      </c>
      <c r="R92" s="113">
        <v>550</v>
      </c>
      <c r="S92" s="113">
        <v>550</v>
      </c>
      <c r="T92" s="113">
        <v>550</v>
      </c>
      <c r="U92" s="116">
        <v>43096</v>
      </c>
      <c r="V92" s="113">
        <f t="shared" si="6"/>
        <v>120</v>
      </c>
      <c r="W92" s="158" t="s">
        <v>414</v>
      </c>
      <c r="X92" s="1" t="str">
        <f t="shared" si="7"/>
        <v>в срок</v>
      </c>
      <c r="Y92" s="1" t="str">
        <f>VLOOKUP($I92,ф.1_заявки!$J$18:$W$205,1,)</f>
        <v>20/27-45</v>
      </c>
    </row>
    <row r="93" spans="1:25" ht="43.5" customHeight="1" x14ac:dyDescent="0.2">
      <c r="A93" s="167">
        <v>1</v>
      </c>
      <c r="B93" s="81">
        <v>76</v>
      </c>
      <c r="C93" s="84" t="s">
        <v>194</v>
      </c>
      <c r="D93" s="81" t="s">
        <v>126</v>
      </c>
      <c r="E93" s="129" t="s">
        <v>944</v>
      </c>
      <c r="F93" s="129" t="s">
        <v>415</v>
      </c>
      <c r="G93" s="129" t="s">
        <v>357</v>
      </c>
      <c r="H93" s="130" t="s">
        <v>419</v>
      </c>
      <c r="I93" s="81" t="s">
        <v>803</v>
      </c>
      <c r="J93" s="156" t="s">
        <v>615</v>
      </c>
      <c r="K93" s="88">
        <v>42989</v>
      </c>
      <c r="L93" s="207">
        <v>43109</v>
      </c>
      <c r="M93" s="121">
        <v>8</v>
      </c>
      <c r="N93" s="81">
        <v>0.4</v>
      </c>
      <c r="O93" s="81">
        <v>3</v>
      </c>
      <c r="P93" s="130" t="s">
        <v>582</v>
      </c>
      <c r="Q93" s="113" t="s">
        <v>263</v>
      </c>
      <c r="R93" s="113">
        <v>550</v>
      </c>
      <c r="S93" s="113">
        <v>550</v>
      </c>
      <c r="T93" s="113">
        <v>550</v>
      </c>
      <c r="U93" s="116">
        <v>43045</v>
      </c>
      <c r="V93" s="113">
        <f t="shared" si="6"/>
        <v>56</v>
      </c>
      <c r="W93" s="158" t="s">
        <v>415</v>
      </c>
      <c r="X93" s="1" t="str">
        <f t="shared" si="7"/>
        <v>в срок</v>
      </c>
      <c r="Y93" s="1" t="str">
        <f>VLOOKUP($I93,ф.1_заявки!$J$18:$W$205,1,)</f>
        <v>20/27-46</v>
      </c>
    </row>
    <row r="94" spans="1:25" ht="60" customHeight="1" x14ac:dyDescent="0.2">
      <c r="A94" s="167">
        <v>1</v>
      </c>
      <c r="B94" s="81">
        <v>77</v>
      </c>
      <c r="C94" s="84" t="s">
        <v>194</v>
      </c>
      <c r="D94" s="81" t="s">
        <v>126</v>
      </c>
      <c r="E94" s="129" t="s">
        <v>944</v>
      </c>
      <c r="F94" s="129" t="s">
        <v>420</v>
      </c>
      <c r="G94" s="129" t="s">
        <v>178</v>
      </c>
      <c r="H94" s="130" t="s">
        <v>421</v>
      </c>
      <c r="I94" s="81" t="s">
        <v>804</v>
      </c>
      <c r="J94" s="157" t="s">
        <v>616</v>
      </c>
      <c r="K94" s="88">
        <v>43024</v>
      </c>
      <c r="L94" s="207">
        <v>43144</v>
      </c>
      <c r="M94" s="121">
        <v>15</v>
      </c>
      <c r="N94" s="81">
        <v>0.4</v>
      </c>
      <c r="O94" s="81">
        <v>3</v>
      </c>
      <c r="P94" s="130" t="s">
        <v>276</v>
      </c>
      <c r="Q94" s="113" t="s">
        <v>263</v>
      </c>
      <c r="R94" s="113">
        <v>550</v>
      </c>
      <c r="S94" s="113">
        <v>550</v>
      </c>
      <c r="T94" s="113">
        <v>550</v>
      </c>
      <c r="U94" s="116">
        <v>43067</v>
      </c>
      <c r="V94" s="113">
        <f t="shared" si="6"/>
        <v>43</v>
      </c>
      <c r="W94" s="158" t="s">
        <v>420</v>
      </c>
      <c r="X94" s="1" t="str">
        <f t="shared" si="7"/>
        <v>в срок</v>
      </c>
      <c r="Y94" s="1" t="str">
        <f>VLOOKUP($I94,ф.1_заявки!$J$18:$W$205,1,)</f>
        <v>20/27-48</v>
      </c>
    </row>
    <row r="95" spans="1:25" ht="52.5" customHeight="1" x14ac:dyDescent="0.2">
      <c r="A95" s="167">
        <v>1</v>
      </c>
      <c r="B95" s="81">
        <v>78</v>
      </c>
      <c r="C95" s="84" t="s">
        <v>194</v>
      </c>
      <c r="D95" s="81" t="s">
        <v>126</v>
      </c>
      <c r="E95" s="129" t="s">
        <v>944</v>
      </c>
      <c r="F95" s="129" t="s">
        <v>422</v>
      </c>
      <c r="G95" s="129" t="s">
        <v>423</v>
      </c>
      <c r="H95" s="130" t="s">
        <v>425</v>
      </c>
      <c r="I95" s="81" t="s">
        <v>805</v>
      </c>
      <c r="J95" s="157" t="s">
        <v>617</v>
      </c>
      <c r="K95" s="88">
        <v>43033</v>
      </c>
      <c r="L95" s="207">
        <v>43153</v>
      </c>
      <c r="M95" s="121">
        <v>15</v>
      </c>
      <c r="N95" s="81">
        <v>0.4</v>
      </c>
      <c r="O95" s="81">
        <v>3</v>
      </c>
      <c r="P95" s="130" t="s">
        <v>619</v>
      </c>
      <c r="Q95" s="113" t="s">
        <v>263</v>
      </c>
      <c r="R95" s="113">
        <v>550</v>
      </c>
      <c r="S95" s="113">
        <v>550</v>
      </c>
      <c r="T95" s="113">
        <v>550</v>
      </c>
      <c r="U95" s="116">
        <v>43067</v>
      </c>
      <c r="V95" s="113">
        <f t="shared" si="6"/>
        <v>34</v>
      </c>
      <c r="W95" s="158" t="s">
        <v>422</v>
      </c>
      <c r="X95" s="1" t="str">
        <f t="shared" si="7"/>
        <v>в срок</v>
      </c>
      <c r="Y95" s="1" t="str">
        <f>VLOOKUP($I95,ф.1_заявки!$J$18:$W$205,1,)</f>
        <v>20/27-49</v>
      </c>
    </row>
    <row r="96" spans="1:25" ht="66" customHeight="1" x14ac:dyDescent="0.2">
      <c r="A96" s="167">
        <v>1</v>
      </c>
      <c r="B96" s="81">
        <v>79</v>
      </c>
      <c r="C96" s="84" t="s">
        <v>194</v>
      </c>
      <c r="D96" s="81" t="s">
        <v>126</v>
      </c>
      <c r="E96" s="129" t="s">
        <v>944</v>
      </c>
      <c r="F96" s="129" t="s">
        <v>424</v>
      </c>
      <c r="G96" s="129" t="s">
        <v>170</v>
      </c>
      <c r="H96" s="130" t="s">
        <v>426</v>
      </c>
      <c r="I96" s="81" t="s">
        <v>806</v>
      </c>
      <c r="J96" s="157" t="s">
        <v>618</v>
      </c>
      <c r="K96" s="88">
        <v>43053</v>
      </c>
      <c r="L96" s="207">
        <v>43173</v>
      </c>
      <c r="M96" s="121">
        <v>10</v>
      </c>
      <c r="N96" s="81">
        <v>0.4</v>
      </c>
      <c r="O96" s="81">
        <v>3</v>
      </c>
      <c r="P96" s="130" t="s">
        <v>620</v>
      </c>
      <c r="Q96" s="113" t="s">
        <v>263</v>
      </c>
      <c r="R96" s="113">
        <v>550</v>
      </c>
      <c r="S96" s="113">
        <v>550</v>
      </c>
      <c r="T96" s="113">
        <v>550</v>
      </c>
      <c r="U96" s="116">
        <v>43064</v>
      </c>
      <c r="V96" s="113">
        <f t="shared" si="6"/>
        <v>11</v>
      </c>
      <c r="W96" s="158" t="s">
        <v>424</v>
      </c>
      <c r="X96" s="1" t="str">
        <f t="shared" si="7"/>
        <v>в срок</v>
      </c>
      <c r="Y96" s="1" t="str">
        <f>VLOOKUP($I96,ф.1_заявки!$J$18:$W$205,1,)</f>
        <v>20/27-50</v>
      </c>
    </row>
    <row r="97" spans="1:25" ht="52.5" customHeight="1" x14ac:dyDescent="0.2">
      <c r="A97" s="167">
        <v>1</v>
      </c>
      <c r="B97" s="81">
        <v>80</v>
      </c>
      <c r="C97" s="84" t="s">
        <v>194</v>
      </c>
      <c r="D97" s="81" t="s">
        <v>126</v>
      </c>
      <c r="E97" s="129" t="s">
        <v>98</v>
      </c>
      <c r="F97" s="129" t="s">
        <v>427</v>
      </c>
      <c r="G97" s="129" t="s">
        <v>178</v>
      </c>
      <c r="H97" s="131" t="s">
        <v>434</v>
      </c>
      <c r="I97" s="81" t="s">
        <v>807</v>
      </c>
      <c r="J97" s="157" t="s">
        <v>621</v>
      </c>
      <c r="K97" s="88">
        <v>42681</v>
      </c>
      <c r="L97" s="207">
        <v>42801</v>
      </c>
      <c r="M97" s="121">
        <v>50</v>
      </c>
      <c r="N97" s="81">
        <v>0.4</v>
      </c>
      <c r="O97" s="81">
        <v>3</v>
      </c>
      <c r="P97" s="90" t="s">
        <v>265</v>
      </c>
      <c r="Q97" s="113" t="s">
        <v>263</v>
      </c>
      <c r="R97" s="113">
        <v>48864.39</v>
      </c>
      <c r="S97" s="113">
        <v>48864.39</v>
      </c>
      <c r="T97" s="113">
        <v>48864.39</v>
      </c>
      <c r="U97" s="116">
        <v>42934</v>
      </c>
      <c r="V97" s="113">
        <f t="shared" si="6"/>
        <v>253</v>
      </c>
      <c r="W97" s="158" t="s">
        <v>427</v>
      </c>
      <c r="X97" s="1" t="str">
        <f t="shared" si="7"/>
        <v>просрочено</v>
      </c>
      <c r="Y97" s="1" t="str">
        <f>VLOOKUP($I97,ф.1_заявки!$J$18:$W$205,1,)</f>
        <v>20/27-37)</v>
      </c>
    </row>
    <row r="98" spans="1:25" ht="86.25" customHeight="1" x14ac:dyDescent="0.2">
      <c r="A98" s="167">
        <v>1</v>
      </c>
      <c r="B98" s="81">
        <v>81</v>
      </c>
      <c r="C98" s="84" t="s">
        <v>194</v>
      </c>
      <c r="D98" s="81" t="s">
        <v>126</v>
      </c>
      <c r="E98" s="129" t="s">
        <v>942</v>
      </c>
      <c r="F98" s="129" t="s">
        <v>428</v>
      </c>
      <c r="G98" s="129" t="s">
        <v>429</v>
      </c>
      <c r="H98" s="130" t="s">
        <v>435</v>
      </c>
      <c r="I98" s="81" t="s">
        <v>808</v>
      </c>
      <c r="J98" s="156" t="s">
        <v>624</v>
      </c>
      <c r="K98" s="85">
        <v>42661</v>
      </c>
      <c r="L98" s="207">
        <v>42781</v>
      </c>
      <c r="M98" s="121">
        <v>6</v>
      </c>
      <c r="N98" s="81">
        <v>0.4</v>
      </c>
      <c r="O98" s="81">
        <v>3</v>
      </c>
      <c r="P98" s="90" t="s">
        <v>582</v>
      </c>
      <c r="Q98" s="113" t="s">
        <v>263</v>
      </c>
      <c r="R98" s="113">
        <v>550</v>
      </c>
      <c r="S98" s="113">
        <v>550</v>
      </c>
      <c r="T98" s="113">
        <v>550</v>
      </c>
      <c r="U98" s="116">
        <v>42858</v>
      </c>
      <c r="V98" s="113">
        <f t="shared" si="6"/>
        <v>197</v>
      </c>
      <c r="W98" s="158" t="s">
        <v>428</v>
      </c>
      <c r="X98" s="1" t="str">
        <f t="shared" si="7"/>
        <v>просрочено</v>
      </c>
      <c r="Y98" s="1" t="str">
        <f>VLOOKUP($I98,ф.1_заявки!$J$18:$W$205,1,)</f>
        <v>20/27-35)</v>
      </c>
    </row>
    <row r="99" spans="1:25" ht="60.75" customHeight="1" x14ac:dyDescent="0.2">
      <c r="A99" s="167">
        <v>1</v>
      </c>
      <c r="B99" s="81">
        <v>82</v>
      </c>
      <c r="C99" s="84" t="s">
        <v>194</v>
      </c>
      <c r="D99" s="81" t="s">
        <v>126</v>
      </c>
      <c r="E99" s="129" t="s">
        <v>943</v>
      </c>
      <c r="F99" s="129" t="s">
        <v>430</v>
      </c>
      <c r="G99" s="129" t="s">
        <v>431</v>
      </c>
      <c r="H99" s="130" t="s">
        <v>436</v>
      </c>
      <c r="I99" s="81" t="s">
        <v>809</v>
      </c>
      <c r="J99" s="156" t="s">
        <v>625</v>
      </c>
      <c r="K99" s="88">
        <v>42797</v>
      </c>
      <c r="L99" s="214">
        <v>43162</v>
      </c>
      <c r="M99" s="125">
        <v>670</v>
      </c>
      <c r="N99" s="81">
        <v>0.4</v>
      </c>
      <c r="O99" s="81">
        <v>3</v>
      </c>
      <c r="P99" s="90" t="s">
        <v>622</v>
      </c>
      <c r="Q99" s="113" t="s">
        <v>263</v>
      </c>
      <c r="R99" s="113">
        <v>654782.82999999996</v>
      </c>
      <c r="S99" s="113">
        <v>654782.82999999996</v>
      </c>
      <c r="T99" s="113">
        <v>654782.82999999996</v>
      </c>
      <c r="U99" s="53">
        <v>43109</v>
      </c>
      <c r="V99" s="113">
        <f t="shared" si="6"/>
        <v>312</v>
      </c>
      <c r="W99" s="158" t="s">
        <v>430</v>
      </c>
      <c r="X99" s="1" t="str">
        <f t="shared" si="7"/>
        <v>в срок</v>
      </c>
      <c r="Y99" s="1" t="str">
        <f>VLOOKUP($I99,ф.1_заявки!$J$18:$W$205,1,)</f>
        <v>20/27-45)</v>
      </c>
    </row>
    <row r="100" spans="1:25" ht="100.5" customHeight="1" x14ac:dyDescent="0.2">
      <c r="A100" s="167">
        <v>1</v>
      </c>
      <c r="B100" s="81">
        <v>83</v>
      </c>
      <c r="C100" s="84" t="s">
        <v>194</v>
      </c>
      <c r="D100" s="81" t="s">
        <v>126</v>
      </c>
      <c r="E100" s="129" t="s">
        <v>943</v>
      </c>
      <c r="F100" s="129" t="s">
        <v>432</v>
      </c>
      <c r="G100" s="129" t="s">
        <v>433</v>
      </c>
      <c r="H100" s="130" t="s">
        <v>437</v>
      </c>
      <c r="I100" s="81" t="s">
        <v>810</v>
      </c>
      <c r="J100" s="156" t="s">
        <v>626</v>
      </c>
      <c r="K100" s="88">
        <v>42290</v>
      </c>
      <c r="L100" s="214">
        <v>43203</v>
      </c>
      <c r="M100" s="121">
        <v>50</v>
      </c>
      <c r="N100" s="81">
        <v>0.4</v>
      </c>
      <c r="O100" s="81">
        <v>3</v>
      </c>
      <c r="P100" s="90" t="s">
        <v>623</v>
      </c>
      <c r="Q100" s="113" t="s">
        <v>263</v>
      </c>
      <c r="R100" s="113">
        <v>46268.98</v>
      </c>
      <c r="S100" s="113">
        <v>46268.98</v>
      </c>
      <c r="T100" s="113">
        <v>46268.98</v>
      </c>
      <c r="U100" s="53"/>
      <c r="V100" s="141"/>
      <c r="W100" s="158" t="s">
        <v>432</v>
      </c>
      <c r="Y100" s="1" t="str">
        <f>VLOOKUP($I100,ф.1_заявки!$J$18:$W$205,1,)</f>
        <v>20/27-25)</v>
      </c>
    </row>
    <row r="101" spans="1:25" ht="57" customHeight="1" x14ac:dyDescent="0.2">
      <c r="A101" s="167">
        <v>1</v>
      </c>
      <c r="B101" s="81">
        <v>84</v>
      </c>
      <c r="C101" s="84" t="s">
        <v>194</v>
      </c>
      <c r="D101" s="81" t="s">
        <v>126</v>
      </c>
      <c r="E101" s="129" t="s">
        <v>944</v>
      </c>
      <c r="F101" s="129" t="s">
        <v>441</v>
      </c>
      <c r="G101" s="129" t="s">
        <v>423</v>
      </c>
      <c r="H101" s="130" t="s">
        <v>442</v>
      </c>
      <c r="I101" s="245" t="s">
        <v>832</v>
      </c>
      <c r="J101" s="81" t="s">
        <v>627</v>
      </c>
      <c r="K101" s="139">
        <v>42787</v>
      </c>
      <c r="L101" s="207">
        <v>42907</v>
      </c>
      <c r="M101" s="121">
        <v>45</v>
      </c>
      <c r="N101" s="81">
        <v>0.4</v>
      </c>
      <c r="O101" s="81">
        <v>3</v>
      </c>
      <c r="P101" s="81" t="s">
        <v>629</v>
      </c>
      <c r="Q101" s="113" t="s">
        <v>263</v>
      </c>
      <c r="R101" s="113"/>
      <c r="S101" s="113"/>
      <c r="T101" s="113"/>
      <c r="U101" s="116">
        <v>42791</v>
      </c>
      <c r="V101" s="113">
        <f t="shared" ref="V101:V164" si="8">U101-K101</f>
        <v>4</v>
      </c>
      <c r="W101" s="158" t="s">
        <v>441</v>
      </c>
      <c r="X101" s="1" t="str">
        <f t="shared" ref="X101:X164" si="9">IF(U101&gt;L101,"просрочено","в срок")</f>
        <v>в срок</v>
      </c>
      <c r="Y101" s="1" t="str">
        <f>VLOOKUP($I101,ф.1_заявки!$J$18:$W$205,1,)</f>
        <v>20/08-82)</v>
      </c>
    </row>
    <row r="102" spans="1:25" ht="57" customHeight="1" x14ac:dyDescent="0.2">
      <c r="A102" s="167">
        <v>1</v>
      </c>
      <c r="B102" s="81">
        <v>85</v>
      </c>
      <c r="C102" s="84" t="s">
        <v>194</v>
      </c>
      <c r="D102" s="81" t="s">
        <v>126</v>
      </c>
      <c r="E102" s="129" t="s">
        <v>944</v>
      </c>
      <c r="F102" s="129" t="s">
        <v>443</v>
      </c>
      <c r="G102" s="129" t="s">
        <v>208</v>
      </c>
      <c r="H102" s="84" t="s">
        <v>444</v>
      </c>
      <c r="I102" s="102" t="s">
        <v>833</v>
      </c>
      <c r="J102" s="81" t="s">
        <v>628</v>
      </c>
      <c r="K102" s="86">
        <v>42786</v>
      </c>
      <c r="L102" s="207">
        <v>42906</v>
      </c>
      <c r="M102" s="121">
        <v>5</v>
      </c>
      <c r="N102" s="81">
        <v>0.4</v>
      </c>
      <c r="O102" s="81">
        <v>3</v>
      </c>
      <c r="P102" s="133" t="s">
        <v>630</v>
      </c>
      <c r="Q102" s="113" t="s">
        <v>263</v>
      </c>
      <c r="R102" s="113">
        <v>550</v>
      </c>
      <c r="S102" s="113">
        <v>550</v>
      </c>
      <c r="T102" s="113">
        <v>550</v>
      </c>
      <c r="U102" s="116">
        <v>42906</v>
      </c>
      <c r="V102" s="113">
        <f t="shared" si="8"/>
        <v>120</v>
      </c>
      <c r="W102" s="158" t="s">
        <v>443</v>
      </c>
      <c r="X102" s="1" t="str">
        <f t="shared" si="9"/>
        <v>в срок</v>
      </c>
      <c r="Y102" s="1" t="str">
        <f>VLOOKUP($I102,ф.1_заявки!$J$18:$W$205,1,)</f>
        <v>20/08-2</v>
      </c>
    </row>
    <row r="103" spans="1:25" ht="60" customHeight="1" x14ac:dyDescent="0.2">
      <c r="A103" s="167">
        <v>1</v>
      </c>
      <c r="B103" s="81">
        <v>86</v>
      </c>
      <c r="C103" s="84" t="s">
        <v>194</v>
      </c>
      <c r="D103" s="81" t="s">
        <v>126</v>
      </c>
      <c r="E103" s="129" t="s">
        <v>944</v>
      </c>
      <c r="F103" s="129" t="s">
        <v>445</v>
      </c>
      <c r="G103" s="129" t="s">
        <v>208</v>
      </c>
      <c r="H103" s="84" t="s">
        <v>446</v>
      </c>
      <c r="I103" s="102" t="s">
        <v>834</v>
      </c>
      <c r="J103" s="102" t="s">
        <v>631</v>
      </c>
      <c r="K103" s="86">
        <v>42800</v>
      </c>
      <c r="L103" s="214">
        <v>43075</v>
      </c>
      <c r="M103" s="121">
        <v>5</v>
      </c>
      <c r="N103" s="81">
        <v>0.4</v>
      </c>
      <c r="O103" s="81">
        <v>3</v>
      </c>
      <c r="P103" s="81" t="s">
        <v>309</v>
      </c>
      <c r="Q103" s="113" t="s">
        <v>263</v>
      </c>
      <c r="R103" s="113">
        <v>550</v>
      </c>
      <c r="S103" s="113">
        <v>550</v>
      </c>
      <c r="T103" s="113">
        <v>550</v>
      </c>
      <c r="U103" s="116">
        <v>42920</v>
      </c>
      <c r="V103" s="113">
        <f t="shared" si="8"/>
        <v>120</v>
      </c>
      <c r="W103" s="158" t="s">
        <v>445</v>
      </c>
      <c r="X103" s="1" t="str">
        <f t="shared" si="9"/>
        <v>в срок</v>
      </c>
      <c r="Y103" s="1" t="str">
        <f>VLOOKUP($I103,ф.1_заявки!$J$18:$W$205,1,)</f>
        <v>20/08-7</v>
      </c>
    </row>
    <row r="104" spans="1:25" ht="67.5" customHeight="1" x14ac:dyDescent="0.2">
      <c r="A104" s="167">
        <v>1</v>
      </c>
      <c r="B104" s="81">
        <v>87</v>
      </c>
      <c r="C104" s="84" t="s">
        <v>194</v>
      </c>
      <c r="D104" s="81" t="s">
        <v>126</v>
      </c>
      <c r="E104" s="129" t="s">
        <v>944</v>
      </c>
      <c r="F104" s="84" t="s">
        <v>447</v>
      </c>
      <c r="G104" s="135" t="s">
        <v>448</v>
      </c>
      <c r="H104" s="84" t="s">
        <v>453</v>
      </c>
      <c r="I104" s="102" t="s">
        <v>835</v>
      </c>
      <c r="J104" s="81" t="s">
        <v>632</v>
      </c>
      <c r="K104" s="86">
        <v>42822</v>
      </c>
      <c r="L104" s="207">
        <v>42942</v>
      </c>
      <c r="M104" s="170">
        <v>15</v>
      </c>
      <c r="N104" s="81">
        <v>0.4</v>
      </c>
      <c r="O104" s="81">
        <v>3</v>
      </c>
      <c r="P104" s="97" t="s">
        <v>637</v>
      </c>
      <c r="Q104" s="113" t="s">
        <v>263</v>
      </c>
      <c r="R104" s="81">
        <v>8120.42</v>
      </c>
      <c r="S104" s="81">
        <v>8120.42</v>
      </c>
      <c r="T104" s="81">
        <v>8120.42</v>
      </c>
      <c r="U104" s="116">
        <v>42851</v>
      </c>
      <c r="V104" s="113">
        <f t="shared" si="8"/>
        <v>29</v>
      </c>
      <c r="W104" s="158" t="s">
        <v>447</v>
      </c>
      <c r="X104" s="1" t="str">
        <f t="shared" si="9"/>
        <v>в срок</v>
      </c>
      <c r="Y104" s="1" t="str">
        <f>VLOOKUP($I104,ф.1_заявки!$J$18:$W$205,1,)</f>
        <v>20/08-9</v>
      </c>
    </row>
    <row r="105" spans="1:25" ht="83.25" customHeight="1" x14ac:dyDescent="0.2">
      <c r="A105" s="167">
        <v>1</v>
      </c>
      <c r="B105" s="81">
        <v>88</v>
      </c>
      <c r="C105" s="84" t="s">
        <v>194</v>
      </c>
      <c r="D105" s="81" t="s">
        <v>126</v>
      </c>
      <c r="E105" s="129" t="s">
        <v>944</v>
      </c>
      <c r="F105" s="84" t="s">
        <v>449</v>
      </c>
      <c r="G105" s="135" t="s">
        <v>208</v>
      </c>
      <c r="H105" s="84" t="s">
        <v>446</v>
      </c>
      <c r="I105" s="102" t="s">
        <v>836</v>
      </c>
      <c r="J105" s="81" t="s">
        <v>633</v>
      </c>
      <c r="K105" s="98">
        <v>42825</v>
      </c>
      <c r="L105" s="207">
        <v>42945</v>
      </c>
      <c r="M105" s="170">
        <v>5</v>
      </c>
      <c r="N105" s="81">
        <v>0.4</v>
      </c>
      <c r="O105" s="81">
        <v>3</v>
      </c>
      <c r="P105" s="97" t="s">
        <v>309</v>
      </c>
      <c r="Q105" s="113" t="s">
        <v>263</v>
      </c>
      <c r="R105" s="113">
        <v>550</v>
      </c>
      <c r="S105" s="113">
        <v>550</v>
      </c>
      <c r="T105" s="113">
        <v>550</v>
      </c>
      <c r="U105" s="116">
        <v>42851</v>
      </c>
      <c r="V105" s="113">
        <f t="shared" si="8"/>
        <v>26</v>
      </c>
      <c r="W105" s="158" t="s">
        <v>449</v>
      </c>
      <c r="X105" s="1" t="str">
        <f t="shared" si="9"/>
        <v>в срок</v>
      </c>
      <c r="Y105" s="1" t="str">
        <f>VLOOKUP($I105,ф.1_заявки!$J$18:$W$205,1,)</f>
        <v>20/08-10</v>
      </c>
    </row>
    <row r="106" spans="1:25" ht="67.5" customHeight="1" x14ac:dyDescent="0.2">
      <c r="A106" s="167">
        <v>1</v>
      </c>
      <c r="B106" s="81">
        <v>89</v>
      </c>
      <c r="C106" s="84" t="s">
        <v>194</v>
      </c>
      <c r="D106" s="81" t="s">
        <v>126</v>
      </c>
      <c r="E106" s="129" t="s">
        <v>944</v>
      </c>
      <c r="F106" s="136" t="s">
        <v>450</v>
      </c>
      <c r="G106" s="135" t="s">
        <v>208</v>
      </c>
      <c r="H106" s="84" t="s">
        <v>446</v>
      </c>
      <c r="I106" s="102" t="s">
        <v>837</v>
      </c>
      <c r="J106" s="81" t="s">
        <v>634</v>
      </c>
      <c r="K106" s="98">
        <v>42828</v>
      </c>
      <c r="L106" s="207">
        <v>42948</v>
      </c>
      <c r="M106" s="170">
        <v>5</v>
      </c>
      <c r="N106" s="81">
        <v>0.4</v>
      </c>
      <c r="O106" s="81">
        <v>3</v>
      </c>
      <c r="P106" s="97" t="s">
        <v>309</v>
      </c>
      <c r="Q106" s="113" t="s">
        <v>263</v>
      </c>
      <c r="R106" s="113">
        <v>550</v>
      </c>
      <c r="S106" s="113">
        <v>550</v>
      </c>
      <c r="T106" s="113">
        <v>550</v>
      </c>
      <c r="U106" s="116">
        <v>42867</v>
      </c>
      <c r="V106" s="113">
        <f t="shared" si="8"/>
        <v>39</v>
      </c>
      <c r="W106" s="158" t="s">
        <v>450</v>
      </c>
      <c r="X106" s="1" t="str">
        <f t="shared" si="9"/>
        <v>в срок</v>
      </c>
      <c r="Y106" s="1" t="str">
        <f>VLOOKUP($I106,ф.1_заявки!$J$18:$W$205,1,)</f>
        <v>20/08-11</v>
      </c>
    </row>
    <row r="107" spans="1:25" ht="68.25" customHeight="1" x14ac:dyDescent="0.2">
      <c r="A107" s="167">
        <v>1</v>
      </c>
      <c r="B107" s="81">
        <v>90</v>
      </c>
      <c r="C107" s="84" t="s">
        <v>194</v>
      </c>
      <c r="D107" s="81" t="s">
        <v>126</v>
      </c>
      <c r="E107" s="129" t="s">
        <v>944</v>
      </c>
      <c r="F107" s="135" t="s">
        <v>451</v>
      </c>
      <c r="G107" s="135" t="s">
        <v>208</v>
      </c>
      <c r="H107" s="84" t="s">
        <v>446</v>
      </c>
      <c r="I107" s="102" t="s">
        <v>838</v>
      </c>
      <c r="J107" s="97" t="s">
        <v>635</v>
      </c>
      <c r="K107" s="98">
        <v>42828</v>
      </c>
      <c r="L107" s="207">
        <v>42948</v>
      </c>
      <c r="M107" s="170">
        <v>5</v>
      </c>
      <c r="N107" s="81">
        <v>0.4</v>
      </c>
      <c r="O107" s="81">
        <v>3</v>
      </c>
      <c r="P107" s="97" t="s">
        <v>309</v>
      </c>
      <c r="Q107" s="113" t="s">
        <v>263</v>
      </c>
      <c r="R107" s="113">
        <v>550</v>
      </c>
      <c r="S107" s="113">
        <v>550</v>
      </c>
      <c r="T107" s="113">
        <v>550</v>
      </c>
      <c r="U107" s="116">
        <v>42919</v>
      </c>
      <c r="V107" s="113">
        <f t="shared" si="8"/>
        <v>91</v>
      </c>
      <c r="W107" s="158" t="s">
        <v>451</v>
      </c>
      <c r="X107" s="1" t="str">
        <f t="shared" si="9"/>
        <v>в срок</v>
      </c>
      <c r="Y107" s="1" t="str">
        <f>VLOOKUP($I107,ф.1_заявки!$J$18:$W$205,1,)</f>
        <v>20/08-12</v>
      </c>
    </row>
    <row r="108" spans="1:25" ht="47.25" customHeight="1" x14ac:dyDescent="0.2">
      <c r="A108" s="167">
        <v>1</v>
      </c>
      <c r="B108" s="81">
        <v>91</v>
      </c>
      <c r="C108" s="84" t="s">
        <v>194</v>
      </c>
      <c r="D108" s="81" t="s">
        <v>126</v>
      </c>
      <c r="E108" s="129" t="s">
        <v>944</v>
      </c>
      <c r="F108" s="135" t="s">
        <v>452</v>
      </c>
      <c r="G108" s="135" t="s">
        <v>208</v>
      </c>
      <c r="H108" s="84" t="s">
        <v>446</v>
      </c>
      <c r="I108" s="102" t="s">
        <v>839</v>
      </c>
      <c r="J108" s="81" t="s">
        <v>636</v>
      </c>
      <c r="K108" s="86">
        <v>42828</v>
      </c>
      <c r="L108" s="207">
        <v>42948</v>
      </c>
      <c r="M108" s="170">
        <v>5</v>
      </c>
      <c r="N108" s="81">
        <v>0.4</v>
      </c>
      <c r="O108" s="81">
        <v>3</v>
      </c>
      <c r="P108" s="81" t="s">
        <v>309</v>
      </c>
      <c r="Q108" s="113" t="s">
        <v>263</v>
      </c>
      <c r="R108" s="113">
        <v>550</v>
      </c>
      <c r="S108" s="113">
        <v>550</v>
      </c>
      <c r="T108" s="113">
        <v>550</v>
      </c>
      <c r="U108" s="116">
        <v>42831</v>
      </c>
      <c r="V108" s="113">
        <f t="shared" si="8"/>
        <v>3</v>
      </c>
      <c r="W108" s="158" t="s">
        <v>452</v>
      </c>
      <c r="X108" s="1" t="str">
        <f t="shared" si="9"/>
        <v>в срок</v>
      </c>
      <c r="Y108" s="1" t="str">
        <f>VLOOKUP($I108,ф.1_заявки!$J$18:$W$205,1,)</f>
        <v>20/08-13</v>
      </c>
    </row>
    <row r="109" spans="1:25" ht="47.25" customHeight="1" x14ac:dyDescent="0.25">
      <c r="A109" s="167">
        <v>1</v>
      </c>
      <c r="B109" s="81">
        <v>92</v>
      </c>
      <c r="C109" s="84" t="s">
        <v>194</v>
      </c>
      <c r="D109" s="81" t="s">
        <v>126</v>
      </c>
      <c r="E109" s="129" t="s">
        <v>944</v>
      </c>
      <c r="F109" s="84" t="s">
        <v>454</v>
      </c>
      <c r="G109" s="135" t="s">
        <v>448</v>
      </c>
      <c r="H109" s="84" t="s">
        <v>444</v>
      </c>
      <c r="I109" s="102" t="s">
        <v>840</v>
      </c>
      <c r="J109" s="81" t="s">
        <v>638</v>
      </c>
      <c r="K109" s="86">
        <v>42858</v>
      </c>
      <c r="L109" s="207">
        <v>42978</v>
      </c>
      <c r="M109" s="121">
        <v>15</v>
      </c>
      <c r="N109" s="81">
        <v>0.4</v>
      </c>
      <c r="O109" s="81">
        <v>3</v>
      </c>
      <c r="P109" s="161" t="s">
        <v>311</v>
      </c>
      <c r="Q109" s="113" t="s">
        <v>263</v>
      </c>
      <c r="R109" s="113">
        <v>550</v>
      </c>
      <c r="S109" s="113">
        <v>550</v>
      </c>
      <c r="T109" s="113">
        <v>550</v>
      </c>
      <c r="U109" s="116">
        <v>42962</v>
      </c>
      <c r="V109" s="113">
        <f t="shared" si="8"/>
        <v>104</v>
      </c>
      <c r="W109" s="158" t="s">
        <v>454</v>
      </c>
      <c r="X109" s="1" t="str">
        <f t="shared" si="9"/>
        <v>в срок</v>
      </c>
      <c r="Y109" s="1" t="str">
        <f>VLOOKUP($I109,ф.1_заявки!$J$18:$W$205,1,)</f>
        <v>20/08-14</v>
      </c>
    </row>
    <row r="110" spans="1:25" ht="47.25" customHeight="1" x14ac:dyDescent="0.25">
      <c r="A110" s="167">
        <v>1</v>
      </c>
      <c r="B110" s="81">
        <v>93</v>
      </c>
      <c r="C110" s="84" t="s">
        <v>194</v>
      </c>
      <c r="D110" s="81" t="s">
        <v>126</v>
      </c>
      <c r="E110" s="129" t="s">
        <v>944</v>
      </c>
      <c r="F110" s="84" t="s">
        <v>455</v>
      </c>
      <c r="G110" s="135" t="s">
        <v>208</v>
      </c>
      <c r="H110" s="84" t="s">
        <v>444</v>
      </c>
      <c r="I110" s="102" t="s">
        <v>841</v>
      </c>
      <c r="J110" s="81" t="s">
        <v>639</v>
      </c>
      <c r="K110" s="86">
        <v>42857</v>
      </c>
      <c r="L110" s="207">
        <v>42977</v>
      </c>
      <c r="M110" s="121">
        <v>15</v>
      </c>
      <c r="N110" s="81">
        <v>0.4</v>
      </c>
      <c r="O110" s="81">
        <v>3</v>
      </c>
      <c r="P110" s="161" t="s">
        <v>311</v>
      </c>
      <c r="Q110" s="113" t="s">
        <v>263</v>
      </c>
      <c r="R110" s="113">
        <v>550</v>
      </c>
      <c r="S110" s="113">
        <v>550</v>
      </c>
      <c r="T110" s="113">
        <v>550</v>
      </c>
      <c r="U110" s="116">
        <v>42962</v>
      </c>
      <c r="V110" s="113">
        <f t="shared" si="8"/>
        <v>105</v>
      </c>
      <c r="W110" s="158" t="s">
        <v>455</v>
      </c>
      <c r="X110" s="1" t="str">
        <f t="shared" si="9"/>
        <v>в срок</v>
      </c>
      <c r="Y110" s="1" t="str">
        <f>VLOOKUP($I110,ф.1_заявки!$J$18:$W$205,1,)</f>
        <v>20/08-15</v>
      </c>
    </row>
    <row r="111" spans="1:25" ht="79.5" customHeight="1" x14ac:dyDescent="0.2">
      <c r="A111" s="167">
        <v>1</v>
      </c>
      <c r="B111" s="81">
        <v>94</v>
      </c>
      <c r="C111" s="84" t="s">
        <v>194</v>
      </c>
      <c r="D111" s="81" t="s">
        <v>126</v>
      </c>
      <c r="E111" s="129" t="s">
        <v>943</v>
      </c>
      <c r="F111" s="84" t="s">
        <v>456</v>
      </c>
      <c r="G111" s="135" t="s">
        <v>208</v>
      </c>
      <c r="H111" s="84" t="s">
        <v>457</v>
      </c>
      <c r="I111" s="102" t="s">
        <v>842</v>
      </c>
      <c r="J111" s="81" t="s">
        <v>640</v>
      </c>
      <c r="K111" s="86">
        <v>42873</v>
      </c>
      <c r="L111" s="207">
        <v>42993</v>
      </c>
      <c r="M111" s="121">
        <v>320</v>
      </c>
      <c r="N111" s="81">
        <v>6</v>
      </c>
      <c r="O111" s="81">
        <v>3</v>
      </c>
      <c r="P111" s="84" t="s">
        <v>641</v>
      </c>
      <c r="Q111" s="113" t="s">
        <v>263</v>
      </c>
      <c r="R111" s="81">
        <f>1160.06*300</f>
        <v>348018</v>
      </c>
      <c r="S111" s="81">
        <f>1160.06*300</f>
        <v>348018</v>
      </c>
      <c r="T111" s="81">
        <f>1160.06*300</f>
        <v>348018</v>
      </c>
      <c r="U111" s="116">
        <v>42980</v>
      </c>
      <c r="V111" s="113">
        <f t="shared" si="8"/>
        <v>107</v>
      </c>
      <c r="W111" s="158" t="s">
        <v>456</v>
      </c>
      <c r="X111" s="1" t="str">
        <f t="shared" si="9"/>
        <v>в срок</v>
      </c>
      <c r="Y111" s="1" t="str">
        <f>VLOOKUP($I111,ф.1_заявки!$J$18:$W$205,1,)</f>
        <v>20/08-24</v>
      </c>
    </row>
    <row r="112" spans="1:25" ht="47.25" customHeight="1" x14ac:dyDescent="0.25">
      <c r="A112" s="167">
        <v>1</v>
      </c>
      <c r="B112" s="81">
        <v>95</v>
      </c>
      <c r="C112" s="84" t="s">
        <v>194</v>
      </c>
      <c r="D112" s="81" t="s">
        <v>126</v>
      </c>
      <c r="E112" s="129" t="s">
        <v>944</v>
      </c>
      <c r="F112" s="135" t="s">
        <v>458</v>
      </c>
      <c r="G112" s="135" t="s">
        <v>208</v>
      </c>
      <c r="H112" s="84" t="s">
        <v>444</v>
      </c>
      <c r="I112" s="102" t="s">
        <v>843</v>
      </c>
      <c r="J112" s="135" t="s">
        <v>642</v>
      </c>
      <c r="K112" s="98">
        <v>42853</v>
      </c>
      <c r="L112" s="207">
        <v>42973</v>
      </c>
      <c r="M112" s="121">
        <v>15</v>
      </c>
      <c r="N112" s="81">
        <v>0.4</v>
      </c>
      <c r="O112" s="81">
        <v>3</v>
      </c>
      <c r="P112" s="161" t="s">
        <v>311</v>
      </c>
      <c r="Q112" s="113" t="s">
        <v>263</v>
      </c>
      <c r="R112" s="113">
        <v>550</v>
      </c>
      <c r="S112" s="113">
        <v>550</v>
      </c>
      <c r="T112" s="113">
        <v>550</v>
      </c>
      <c r="U112" s="116">
        <v>42962</v>
      </c>
      <c r="V112" s="113">
        <f t="shared" si="8"/>
        <v>109</v>
      </c>
      <c r="W112" s="158" t="s">
        <v>458</v>
      </c>
      <c r="X112" s="1" t="str">
        <f t="shared" si="9"/>
        <v>в срок</v>
      </c>
      <c r="Y112" s="1" t="str">
        <f>VLOOKUP($I112,ф.1_заявки!$J$18:$W$205,1,)</f>
        <v>20/08-17</v>
      </c>
    </row>
    <row r="113" spans="1:25" ht="47.25" customHeight="1" x14ac:dyDescent="0.2">
      <c r="A113" s="167">
        <v>1</v>
      </c>
      <c r="B113" s="81">
        <v>96</v>
      </c>
      <c r="C113" s="84" t="s">
        <v>194</v>
      </c>
      <c r="D113" s="81" t="s">
        <v>126</v>
      </c>
      <c r="E113" s="129" t="s">
        <v>944</v>
      </c>
      <c r="F113" s="84" t="s">
        <v>459</v>
      </c>
      <c r="G113" s="135" t="s">
        <v>178</v>
      </c>
      <c r="H113" s="84" t="s">
        <v>460</v>
      </c>
      <c r="I113" s="102" t="s">
        <v>844</v>
      </c>
      <c r="J113" s="84" t="s">
        <v>643</v>
      </c>
      <c r="K113" s="86">
        <v>42858</v>
      </c>
      <c r="L113" s="207">
        <v>42978</v>
      </c>
      <c r="M113" s="121">
        <v>15</v>
      </c>
      <c r="N113" s="81">
        <v>0.4</v>
      </c>
      <c r="O113" s="81">
        <v>3</v>
      </c>
      <c r="P113" s="84" t="s">
        <v>645</v>
      </c>
      <c r="Q113" s="113" t="s">
        <v>263</v>
      </c>
      <c r="R113" s="113">
        <v>550</v>
      </c>
      <c r="S113" s="113">
        <v>550</v>
      </c>
      <c r="T113" s="113">
        <v>550</v>
      </c>
      <c r="U113" s="116">
        <v>42949</v>
      </c>
      <c r="V113" s="113">
        <f t="shared" si="8"/>
        <v>91</v>
      </c>
      <c r="W113" s="158" t="s">
        <v>459</v>
      </c>
      <c r="X113" s="1" t="str">
        <f t="shared" si="9"/>
        <v>в срок</v>
      </c>
      <c r="Y113" s="1" t="str">
        <f>VLOOKUP($I113,ф.1_заявки!$J$18:$W$205,1,)</f>
        <v>20/08-18</v>
      </c>
    </row>
    <row r="114" spans="1:25" ht="47.25" customHeight="1" x14ac:dyDescent="0.2">
      <c r="A114" s="167">
        <v>1</v>
      </c>
      <c r="B114" s="81">
        <v>97</v>
      </c>
      <c r="C114" s="84" t="s">
        <v>194</v>
      </c>
      <c r="D114" s="81" t="s">
        <v>126</v>
      </c>
      <c r="E114" s="129" t="s">
        <v>944</v>
      </c>
      <c r="F114" s="84" t="s">
        <v>461</v>
      </c>
      <c r="G114" s="84" t="s">
        <v>234</v>
      </c>
      <c r="H114" s="84" t="s">
        <v>462</v>
      </c>
      <c r="I114" s="102" t="s">
        <v>845</v>
      </c>
      <c r="J114" s="84" t="s">
        <v>644</v>
      </c>
      <c r="K114" s="86">
        <v>42849</v>
      </c>
      <c r="L114" s="214">
        <v>42971</v>
      </c>
      <c r="M114" s="121">
        <v>150</v>
      </c>
      <c r="N114" s="81">
        <v>6</v>
      </c>
      <c r="O114" s="81">
        <v>3</v>
      </c>
      <c r="P114" s="84" t="s">
        <v>646</v>
      </c>
      <c r="Q114" s="113" t="s">
        <v>263</v>
      </c>
      <c r="R114" s="81">
        <v>174009</v>
      </c>
      <c r="S114" s="81">
        <v>174009</v>
      </c>
      <c r="T114" s="81">
        <v>174009</v>
      </c>
      <c r="U114" s="116">
        <v>42969</v>
      </c>
      <c r="V114" s="113">
        <f t="shared" si="8"/>
        <v>120</v>
      </c>
      <c r="W114" s="158" t="s">
        <v>461</v>
      </c>
      <c r="X114" s="1" t="str">
        <f t="shared" si="9"/>
        <v>в срок</v>
      </c>
      <c r="Y114" s="1" t="str">
        <f>VLOOKUP($I114,ф.1_заявки!$J$18:$W$205,1,)</f>
        <v>20/08-20</v>
      </c>
    </row>
    <row r="115" spans="1:25" ht="47.25" customHeight="1" x14ac:dyDescent="0.2">
      <c r="A115" s="167">
        <v>1</v>
      </c>
      <c r="B115" s="81">
        <v>98</v>
      </c>
      <c r="C115" s="84" t="s">
        <v>194</v>
      </c>
      <c r="D115" s="81" t="s">
        <v>126</v>
      </c>
      <c r="E115" s="129" t="s">
        <v>944</v>
      </c>
      <c r="F115" s="84" t="s">
        <v>463</v>
      </c>
      <c r="G115" s="84" t="s">
        <v>208</v>
      </c>
      <c r="H115" s="84" t="s">
        <v>474</v>
      </c>
      <c r="I115" s="102" t="s">
        <v>846</v>
      </c>
      <c r="J115" s="84" t="s">
        <v>647</v>
      </c>
      <c r="K115" s="86">
        <v>42873</v>
      </c>
      <c r="L115" s="207">
        <v>42993</v>
      </c>
      <c r="M115" s="121">
        <v>15</v>
      </c>
      <c r="N115" s="81">
        <v>0.4</v>
      </c>
      <c r="O115" s="81">
        <v>3</v>
      </c>
      <c r="P115" s="81" t="s">
        <v>309</v>
      </c>
      <c r="Q115" s="113" t="s">
        <v>263</v>
      </c>
      <c r="R115" s="81">
        <v>550</v>
      </c>
      <c r="S115" s="81">
        <v>550</v>
      </c>
      <c r="T115" s="81">
        <v>550</v>
      </c>
      <c r="U115" s="116">
        <v>42932</v>
      </c>
      <c r="V115" s="113">
        <f t="shared" si="8"/>
        <v>59</v>
      </c>
      <c r="W115" s="158" t="s">
        <v>463</v>
      </c>
      <c r="X115" s="1" t="str">
        <f t="shared" si="9"/>
        <v>в срок</v>
      </c>
      <c r="Y115" s="1" t="str">
        <f>VLOOKUP($I115,ф.1_заявки!$J$18:$W$205,1,)</f>
        <v>20/08-23</v>
      </c>
    </row>
    <row r="116" spans="1:25" ht="47.25" customHeight="1" x14ac:dyDescent="0.2">
      <c r="A116" s="167">
        <v>1</v>
      </c>
      <c r="B116" s="81">
        <v>99</v>
      </c>
      <c r="C116" s="84" t="s">
        <v>194</v>
      </c>
      <c r="D116" s="81" t="s">
        <v>126</v>
      </c>
      <c r="E116" s="129" t="s">
        <v>944</v>
      </c>
      <c r="F116" s="84" t="s">
        <v>464</v>
      </c>
      <c r="G116" s="84" t="s">
        <v>208</v>
      </c>
      <c r="H116" s="84" t="s">
        <v>475</v>
      </c>
      <c r="I116" s="102" t="s">
        <v>847</v>
      </c>
      <c r="J116" s="84" t="s">
        <v>648</v>
      </c>
      <c r="K116" s="86">
        <v>42880</v>
      </c>
      <c r="L116" s="207">
        <v>43000</v>
      </c>
      <c r="M116" s="121">
        <v>5</v>
      </c>
      <c r="N116" s="81">
        <v>0.4</v>
      </c>
      <c r="O116" s="81">
        <v>3</v>
      </c>
      <c r="P116" s="84" t="s">
        <v>672</v>
      </c>
      <c r="Q116" s="113" t="s">
        <v>263</v>
      </c>
      <c r="R116" s="81">
        <v>550</v>
      </c>
      <c r="S116" s="81">
        <v>550</v>
      </c>
      <c r="T116" s="81">
        <v>550</v>
      </c>
      <c r="U116" s="116">
        <v>42886</v>
      </c>
      <c r="V116" s="113">
        <f t="shared" si="8"/>
        <v>6</v>
      </c>
      <c r="W116" s="158" t="s">
        <v>464</v>
      </c>
      <c r="X116" s="1" t="str">
        <f t="shared" si="9"/>
        <v>в срок</v>
      </c>
      <c r="Y116" s="1" t="str">
        <f>VLOOKUP($I116,ф.1_заявки!$J$18:$W$205,1,)</f>
        <v>20/08-25</v>
      </c>
    </row>
    <row r="117" spans="1:25" ht="47.25" customHeight="1" x14ac:dyDescent="0.2">
      <c r="A117" s="167">
        <v>1</v>
      </c>
      <c r="B117" s="81">
        <v>100</v>
      </c>
      <c r="C117" s="84" t="s">
        <v>194</v>
      </c>
      <c r="D117" s="81" t="s">
        <v>126</v>
      </c>
      <c r="E117" s="129" t="s">
        <v>944</v>
      </c>
      <c r="F117" s="84" t="s">
        <v>465</v>
      </c>
      <c r="G117" s="84" t="s">
        <v>208</v>
      </c>
      <c r="H117" s="84" t="s">
        <v>476</v>
      </c>
      <c r="I117" s="102" t="s">
        <v>848</v>
      </c>
      <c r="J117" s="84" t="s">
        <v>649</v>
      </c>
      <c r="K117" s="86">
        <v>42880</v>
      </c>
      <c r="L117" s="214">
        <v>42880</v>
      </c>
      <c r="M117" s="121">
        <v>15</v>
      </c>
      <c r="N117" s="81">
        <v>0.4</v>
      </c>
      <c r="O117" s="81">
        <v>3</v>
      </c>
      <c r="P117" s="84" t="s">
        <v>645</v>
      </c>
      <c r="Q117" s="113" t="s">
        <v>263</v>
      </c>
      <c r="R117" s="81">
        <v>550</v>
      </c>
      <c r="S117" s="81">
        <v>550</v>
      </c>
      <c r="T117" s="81">
        <v>550</v>
      </c>
      <c r="U117" s="116">
        <v>43000</v>
      </c>
      <c r="V117" s="113">
        <f t="shared" si="8"/>
        <v>120</v>
      </c>
      <c r="W117" s="158" t="s">
        <v>465</v>
      </c>
      <c r="X117" s="1" t="str">
        <f t="shared" si="9"/>
        <v>просрочено</v>
      </c>
      <c r="Y117" s="1" t="str">
        <f>VLOOKUP($I117,ф.1_заявки!$J$18:$W$205,1,)</f>
        <v>20/08-26</v>
      </c>
    </row>
    <row r="118" spans="1:25" ht="47.25" customHeight="1" x14ac:dyDescent="0.2">
      <c r="A118" s="167">
        <v>1</v>
      </c>
      <c r="B118" s="81">
        <v>101</v>
      </c>
      <c r="C118" s="84" t="s">
        <v>194</v>
      </c>
      <c r="D118" s="81" t="s">
        <v>126</v>
      </c>
      <c r="E118" s="129" t="s">
        <v>944</v>
      </c>
      <c r="F118" s="84" t="s">
        <v>466</v>
      </c>
      <c r="G118" s="84" t="s">
        <v>208</v>
      </c>
      <c r="H118" s="84" t="s">
        <v>444</v>
      </c>
      <c r="I118" s="102" t="s">
        <v>849</v>
      </c>
      <c r="J118" s="84" t="s">
        <v>650</v>
      </c>
      <c r="K118" s="86">
        <v>42880</v>
      </c>
      <c r="L118" s="207">
        <v>43000</v>
      </c>
      <c r="M118" s="121">
        <v>5</v>
      </c>
      <c r="N118" s="81">
        <v>0.4</v>
      </c>
      <c r="O118" s="81">
        <v>3</v>
      </c>
      <c r="P118" s="84" t="s">
        <v>311</v>
      </c>
      <c r="Q118" s="113" t="s">
        <v>263</v>
      </c>
      <c r="R118" s="81">
        <v>5800.3</v>
      </c>
      <c r="S118" s="81">
        <v>5800.3</v>
      </c>
      <c r="T118" s="81">
        <v>5800.3</v>
      </c>
      <c r="U118" s="116">
        <v>43000</v>
      </c>
      <c r="V118" s="113">
        <f t="shared" si="8"/>
        <v>120</v>
      </c>
      <c r="W118" s="158" t="s">
        <v>466</v>
      </c>
      <c r="X118" s="1" t="str">
        <f t="shared" si="9"/>
        <v>в срок</v>
      </c>
      <c r="Y118" s="1" t="str">
        <f>VLOOKUP($I118,ф.1_заявки!$J$18:$W$205,1,)</f>
        <v>20/08-27</v>
      </c>
    </row>
    <row r="119" spans="1:25" ht="47.25" customHeight="1" x14ac:dyDescent="0.2">
      <c r="A119" s="167">
        <v>1</v>
      </c>
      <c r="B119" s="81">
        <v>102</v>
      </c>
      <c r="C119" s="84" t="s">
        <v>194</v>
      </c>
      <c r="D119" s="81" t="s">
        <v>126</v>
      </c>
      <c r="E119" s="129" t="s">
        <v>944</v>
      </c>
      <c r="F119" s="84" t="s">
        <v>466</v>
      </c>
      <c r="G119" s="84" t="s">
        <v>208</v>
      </c>
      <c r="H119" s="84" t="s">
        <v>444</v>
      </c>
      <c r="I119" s="102" t="s">
        <v>850</v>
      </c>
      <c r="J119" s="84" t="s">
        <v>651</v>
      </c>
      <c r="K119" s="86">
        <v>42880</v>
      </c>
      <c r="L119" s="207">
        <v>43000</v>
      </c>
      <c r="M119" s="121">
        <v>5</v>
      </c>
      <c r="N119" s="81">
        <v>0.4</v>
      </c>
      <c r="O119" s="81">
        <v>3</v>
      </c>
      <c r="P119" s="84" t="s">
        <v>311</v>
      </c>
      <c r="Q119" s="113" t="s">
        <v>263</v>
      </c>
      <c r="R119" s="81">
        <v>5800.3</v>
      </c>
      <c r="S119" s="81">
        <v>5800.3</v>
      </c>
      <c r="T119" s="81">
        <v>5800.3</v>
      </c>
      <c r="U119" s="116">
        <v>42925</v>
      </c>
      <c r="V119" s="113">
        <f t="shared" si="8"/>
        <v>45</v>
      </c>
      <c r="W119" s="158" t="s">
        <v>466</v>
      </c>
      <c r="X119" s="1" t="str">
        <f t="shared" si="9"/>
        <v>в срок</v>
      </c>
      <c r="Y119" s="1" t="str">
        <f>VLOOKUP($I119,ф.1_заявки!$J$18:$W$205,1,)</f>
        <v>20/08-28</v>
      </c>
    </row>
    <row r="120" spans="1:25" ht="47.25" customHeight="1" x14ac:dyDescent="0.2">
      <c r="A120" s="167">
        <v>1</v>
      </c>
      <c r="B120" s="81">
        <v>103</v>
      </c>
      <c r="C120" s="84" t="s">
        <v>194</v>
      </c>
      <c r="D120" s="81" t="s">
        <v>126</v>
      </c>
      <c r="E120" s="129" t="s">
        <v>944</v>
      </c>
      <c r="F120" s="84" t="s">
        <v>466</v>
      </c>
      <c r="G120" s="84" t="s">
        <v>208</v>
      </c>
      <c r="H120" s="84" t="s">
        <v>444</v>
      </c>
      <c r="I120" s="102" t="s">
        <v>851</v>
      </c>
      <c r="J120" s="84" t="s">
        <v>652</v>
      </c>
      <c r="K120" s="86">
        <v>42880</v>
      </c>
      <c r="L120" s="207">
        <v>43000</v>
      </c>
      <c r="M120" s="121">
        <v>5</v>
      </c>
      <c r="N120" s="81">
        <v>0.4</v>
      </c>
      <c r="O120" s="81">
        <v>3</v>
      </c>
      <c r="P120" s="84" t="s">
        <v>311</v>
      </c>
      <c r="Q120" s="113" t="s">
        <v>263</v>
      </c>
      <c r="R120" s="81">
        <v>5800.3</v>
      </c>
      <c r="S120" s="81">
        <v>5800.3</v>
      </c>
      <c r="T120" s="81">
        <v>5800.3</v>
      </c>
      <c r="U120" s="116">
        <v>42925</v>
      </c>
      <c r="V120" s="113">
        <f t="shared" si="8"/>
        <v>45</v>
      </c>
      <c r="W120" s="158" t="s">
        <v>466</v>
      </c>
      <c r="X120" s="1" t="str">
        <f t="shared" si="9"/>
        <v>в срок</v>
      </c>
      <c r="Y120" s="1" t="str">
        <f>VLOOKUP($I120,ф.1_заявки!$J$18:$W$205,1,)</f>
        <v>20/08-29</v>
      </c>
    </row>
    <row r="121" spans="1:25" ht="47.25" customHeight="1" x14ac:dyDescent="0.2">
      <c r="A121" s="167">
        <v>1</v>
      </c>
      <c r="B121" s="81">
        <v>104</v>
      </c>
      <c r="C121" s="84" t="s">
        <v>194</v>
      </c>
      <c r="D121" s="81" t="s">
        <v>126</v>
      </c>
      <c r="E121" s="129" t="s">
        <v>944</v>
      </c>
      <c r="F121" s="84" t="s">
        <v>466</v>
      </c>
      <c r="G121" s="84" t="s">
        <v>208</v>
      </c>
      <c r="H121" s="84" t="s">
        <v>444</v>
      </c>
      <c r="I121" s="102" t="s">
        <v>852</v>
      </c>
      <c r="J121" s="84" t="s">
        <v>653</v>
      </c>
      <c r="K121" s="86">
        <v>42880</v>
      </c>
      <c r="L121" s="207">
        <v>43000</v>
      </c>
      <c r="M121" s="121">
        <v>5</v>
      </c>
      <c r="N121" s="81">
        <v>0.4</v>
      </c>
      <c r="O121" s="81">
        <v>3</v>
      </c>
      <c r="P121" s="84" t="s">
        <v>311</v>
      </c>
      <c r="Q121" s="113" t="s">
        <v>263</v>
      </c>
      <c r="R121" s="81">
        <v>5800.3</v>
      </c>
      <c r="S121" s="81">
        <v>5800.3</v>
      </c>
      <c r="T121" s="81">
        <v>5800.3</v>
      </c>
      <c r="U121" s="116">
        <v>43000</v>
      </c>
      <c r="V121" s="113">
        <f t="shared" si="8"/>
        <v>120</v>
      </c>
      <c r="W121" s="158" t="s">
        <v>466</v>
      </c>
      <c r="X121" s="1" t="str">
        <f t="shared" si="9"/>
        <v>в срок</v>
      </c>
      <c r="Y121" s="1" t="str">
        <f>VLOOKUP($I121,ф.1_заявки!$J$18:$W$205,1,)</f>
        <v>20/08-30</v>
      </c>
    </row>
    <row r="122" spans="1:25" ht="47.25" customHeight="1" x14ac:dyDescent="0.2">
      <c r="A122" s="167">
        <v>1</v>
      </c>
      <c r="B122" s="81">
        <v>105</v>
      </c>
      <c r="C122" s="84" t="s">
        <v>194</v>
      </c>
      <c r="D122" s="81" t="s">
        <v>126</v>
      </c>
      <c r="E122" s="129" t="s">
        <v>944</v>
      </c>
      <c r="F122" s="84" t="s">
        <v>466</v>
      </c>
      <c r="G122" s="84" t="s">
        <v>208</v>
      </c>
      <c r="H122" s="84" t="s">
        <v>444</v>
      </c>
      <c r="I122" s="102" t="s">
        <v>853</v>
      </c>
      <c r="J122" s="84" t="s">
        <v>654</v>
      </c>
      <c r="K122" s="86">
        <v>42880</v>
      </c>
      <c r="L122" s="207">
        <v>43000</v>
      </c>
      <c r="M122" s="121">
        <v>5</v>
      </c>
      <c r="N122" s="81">
        <v>0.4</v>
      </c>
      <c r="O122" s="81">
        <v>3</v>
      </c>
      <c r="P122" s="84" t="s">
        <v>311</v>
      </c>
      <c r="Q122" s="113" t="s">
        <v>263</v>
      </c>
      <c r="R122" s="81">
        <v>5800.3</v>
      </c>
      <c r="S122" s="81">
        <v>5800.3</v>
      </c>
      <c r="T122" s="81">
        <v>5800.3</v>
      </c>
      <c r="U122" s="116">
        <v>42925</v>
      </c>
      <c r="V122" s="113">
        <f t="shared" si="8"/>
        <v>45</v>
      </c>
      <c r="W122" s="158" t="s">
        <v>466</v>
      </c>
      <c r="X122" s="1" t="str">
        <f t="shared" si="9"/>
        <v>в срок</v>
      </c>
      <c r="Y122" s="1" t="str">
        <f>VLOOKUP($I122,ф.1_заявки!$J$18:$W$205,1,)</f>
        <v>20/08-31</v>
      </c>
    </row>
    <row r="123" spans="1:25" ht="47.25" customHeight="1" x14ac:dyDescent="0.2">
      <c r="A123" s="167">
        <v>1</v>
      </c>
      <c r="B123" s="81">
        <v>106</v>
      </c>
      <c r="C123" s="84" t="s">
        <v>194</v>
      </c>
      <c r="D123" s="81" t="s">
        <v>126</v>
      </c>
      <c r="E123" s="129" t="s">
        <v>944</v>
      </c>
      <c r="F123" s="84" t="s">
        <v>466</v>
      </c>
      <c r="G123" s="84" t="s">
        <v>208</v>
      </c>
      <c r="H123" s="84" t="s">
        <v>444</v>
      </c>
      <c r="I123" s="102" t="s">
        <v>854</v>
      </c>
      <c r="J123" s="84" t="s">
        <v>655</v>
      </c>
      <c r="K123" s="86">
        <v>42880</v>
      </c>
      <c r="L123" s="207">
        <v>43000</v>
      </c>
      <c r="M123" s="121">
        <v>5</v>
      </c>
      <c r="N123" s="81">
        <v>0.4</v>
      </c>
      <c r="O123" s="81">
        <v>3</v>
      </c>
      <c r="P123" s="84" t="s">
        <v>311</v>
      </c>
      <c r="Q123" s="113" t="s">
        <v>263</v>
      </c>
      <c r="R123" s="81">
        <v>5800.3</v>
      </c>
      <c r="S123" s="81">
        <v>5800.3</v>
      </c>
      <c r="T123" s="81">
        <v>5800.3</v>
      </c>
      <c r="U123" s="116">
        <v>43000</v>
      </c>
      <c r="V123" s="113">
        <f t="shared" si="8"/>
        <v>120</v>
      </c>
      <c r="W123" s="158" t="s">
        <v>466</v>
      </c>
      <c r="X123" s="1" t="str">
        <f t="shared" si="9"/>
        <v>в срок</v>
      </c>
      <c r="Y123" s="1" t="str">
        <f>VLOOKUP($I123,ф.1_заявки!$J$18:$W$205,1,)</f>
        <v>20/08-32</v>
      </c>
    </row>
    <row r="124" spans="1:25" ht="47.25" customHeight="1" x14ac:dyDescent="0.2">
      <c r="A124" s="167">
        <v>1</v>
      </c>
      <c r="B124" s="81">
        <v>107</v>
      </c>
      <c r="C124" s="84" t="s">
        <v>194</v>
      </c>
      <c r="D124" s="81" t="s">
        <v>126</v>
      </c>
      <c r="E124" s="129" t="s">
        <v>944</v>
      </c>
      <c r="F124" s="84" t="s">
        <v>466</v>
      </c>
      <c r="G124" s="84" t="s">
        <v>208</v>
      </c>
      <c r="H124" s="84" t="s">
        <v>444</v>
      </c>
      <c r="I124" s="102" t="s">
        <v>855</v>
      </c>
      <c r="J124" s="84" t="s">
        <v>656</v>
      </c>
      <c r="K124" s="86">
        <v>42880</v>
      </c>
      <c r="L124" s="207">
        <v>43000</v>
      </c>
      <c r="M124" s="121">
        <v>5</v>
      </c>
      <c r="N124" s="81">
        <v>0.4</v>
      </c>
      <c r="O124" s="81">
        <v>3</v>
      </c>
      <c r="P124" s="84" t="s">
        <v>311</v>
      </c>
      <c r="Q124" s="113" t="s">
        <v>263</v>
      </c>
      <c r="R124" s="81">
        <v>5800.3</v>
      </c>
      <c r="S124" s="81">
        <v>5800.3</v>
      </c>
      <c r="T124" s="81">
        <v>5800.3</v>
      </c>
      <c r="U124" s="116">
        <v>43000</v>
      </c>
      <c r="V124" s="113">
        <f t="shared" si="8"/>
        <v>120</v>
      </c>
      <c r="W124" s="158" t="s">
        <v>466</v>
      </c>
      <c r="X124" s="1" t="str">
        <f t="shared" si="9"/>
        <v>в срок</v>
      </c>
      <c r="Y124" s="1" t="str">
        <f>VLOOKUP($I124,ф.1_заявки!$J$18:$W$205,1,)</f>
        <v>20/08-33</v>
      </c>
    </row>
    <row r="125" spans="1:25" ht="47.25" customHeight="1" x14ac:dyDescent="0.2">
      <c r="A125" s="167">
        <v>1</v>
      </c>
      <c r="B125" s="81">
        <v>108</v>
      </c>
      <c r="C125" s="84" t="s">
        <v>194</v>
      </c>
      <c r="D125" s="81" t="s">
        <v>126</v>
      </c>
      <c r="E125" s="129" t="s">
        <v>944</v>
      </c>
      <c r="F125" s="84" t="s">
        <v>466</v>
      </c>
      <c r="G125" s="84" t="s">
        <v>208</v>
      </c>
      <c r="H125" s="84" t="s">
        <v>444</v>
      </c>
      <c r="I125" s="102" t="s">
        <v>856</v>
      </c>
      <c r="J125" s="84" t="s">
        <v>657</v>
      </c>
      <c r="K125" s="86">
        <v>42880</v>
      </c>
      <c r="L125" s="207">
        <v>43000</v>
      </c>
      <c r="M125" s="121">
        <v>5</v>
      </c>
      <c r="N125" s="81">
        <v>0.4</v>
      </c>
      <c r="O125" s="81">
        <v>3</v>
      </c>
      <c r="P125" s="84" t="s">
        <v>311</v>
      </c>
      <c r="Q125" s="113" t="s">
        <v>263</v>
      </c>
      <c r="R125" s="81">
        <v>5800.3</v>
      </c>
      <c r="S125" s="81">
        <v>5800.3</v>
      </c>
      <c r="T125" s="81">
        <v>5800.3</v>
      </c>
      <c r="U125" s="116">
        <v>42925</v>
      </c>
      <c r="V125" s="113">
        <f t="shared" si="8"/>
        <v>45</v>
      </c>
      <c r="W125" s="158" t="s">
        <v>466</v>
      </c>
      <c r="X125" s="1" t="str">
        <f t="shared" si="9"/>
        <v>в срок</v>
      </c>
      <c r="Y125" s="1" t="str">
        <f>VLOOKUP($I125,ф.1_заявки!$J$18:$W$205,1,)</f>
        <v>20/08-34</v>
      </c>
    </row>
    <row r="126" spans="1:25" ht="47.25" customHeight="1" x14ac:dyDescent="0.2">
      <c r="A126" s="167">
        <v>1</v>
      </c>
      <c r="B126" s="81">
        <v>109</v>
      </c>
      <c r="C126" s="84" t="s">
        <v>194</v>
      </c>
      <c r="D126" s="81" t="s">
        <v>126</v>
      </c>
      <c r="E126" s="129" t="s">
        <v>944</v>
      </c>
      <c r="F126" s="84" t="s">
        <v>467</v>
      </c>
      <c r="G126" s="84" t="s">
        <v>208</v>
      </c>
      <c r="H126" s="84" t="s">
        <v>474</v>
      </c>
      <c r="I126" s="102" t="s">
        <v>857</v>
      </c>
      <c r="J126" s="84" t="s">
        <v>658</v>
      </c>
      <c r="K126" s="86">
        <v>42892</v>
      </c>
      <c r="L126" s="207">
        <v>43012</v>
      </c>
      <c r="M126" s="121">
        <v>15</v>
      </c>
      <c r="N126" s="81">
        <v>0.4</v>
      </c>
      <c r="O126" s="81">
        <v>3</v>
      </c>
      <c r="P126" s="84" t="s">
        <v>309</v>
      </c>
      <c r="Q126" s="113" t="s">
        <v>263</v>
      </c>
      <c r="R126" s="81">
        <v>550</v>
      </c>
      <c r="S126" s="81">
        <v>550</v>
      </c>
      <c r="T126" s="81">
        <v>550</v>
      </c>
      <c r="U126" s="116">
        <v>42955</v>
      </c>
      <c r="V126" s="113">
        <f t="shared" si="8"/>
        <v>63</v>
      </c>
      <c r="W126" s="158" t="s">
        <v>467</v>
      </c>
      <c r="X126" s="1" t="str">
        <f t="shared" si="9"/>
        <v>в срок</v>
      </c>
      <c r="Y126" s="1" t="str">
        <f>VLOOKUP($I126,ф.1_заявки!$J$18:$W$205,1,)</f>
        <v>20/08-35</v>
      </c>
    </row>
    <row r="127" spans="1:25" ht="47.25" customHeight="1" x14ac:dyDescent="0.2">
      <c r="A127" s="167">
        <v>1</v>
      </c>
      <c r="B127" s="81">
        <v>110</v>
      </c>
      <c r="C127" s="84" t="s">
        <v>194</v>
      </c>
      <c r="D127" s="81" t="s">
        <v>126</v>
      </c>
      <c r="E127" s="129" t="s">
        <v>944</v>
      </c>
      <c r="F127" s="84" t="s">
        <v>468</v>
      </c>
      <c r="G127" s="84" t="s">
        <v>208</v>
      </c>
      <c r="H127" s="84" t="s">
        <v>477</v>
      </c>
      <c r="I127" s="102" t="s">
        <v>858</v>
      </c>
      <c r="J127" s="84" t="s">
        <v>659</v>
      </c>
      <c r="K127" s="86">
        <v>42892</v>
      </c>
      <c r="L127" s="207">
        <v>43012</v>
      </c>
      <c r="M127" s="121">
        <v>15</v>
      </c>
      <c r="N127" s="81">
        <v>0.4</v>
      </c>
      <c r="O127" s="81">
        <v>3</v>
      </c>
      <c r="P127" s="84" t="s">
        <v>315</v>
      </c>
      <c r="Q127" s="113" t="s">
        <v>263</v>
      </c>
      <c r="R127" s="81">
        <v>550</v>
      </c>
      <c r="S127" s="81">
        <v>550</v>
      </c>
      <c r="T127" s="81">
        <v>550</v>
      </c>
      <c r="U127" s="116">
        <v>42924</v>
      </c>
      <c r="V127" s="113">
        <f t="shared" si="8"/>
        <v>32</v>
      </c>
      <c r="W127" s="158" t="s">
        <v>468</v>
      </c>
      <c r="X127" s="1" t="str">
        <f t="shared" si="9"/>
        <v>в срок</v>
      </c>
      <c r="Y127" s="1" t="str">
        <f>VLOOKUP($I127,ф.1_заявки!$J$18:$W$205,1,)</f>
        <v>20/08-36</v>
      </c>
    </row>
    <row r="128" spans="1:25" ht="47.25" customHeight="1" x14ac:dyDescent="0.2">
      <c r="A128" s="167">
        <v>1</v>
      </c>
      <c r="B128" s="81">
        <v>111</v>
      </c>
      <c r="C128" s="84" t="s">
        <v>194</v>
      </c>
      <c r="D128" s="81" t="s">
        <v>126</v>
      </c>
      <c r="E128" s="129" t="s">
        <v>944</v>
      </c>
      <c r="F128" s="84" t="s">
        <v>469</v>
      </c>
      <c r="G128" s="84" t="s">
        <v>208</v>
      </c>
      <c r="H128" s="84" t="s">
        <v>477</v>
      </c>
      <c r="I128" s="102" t="s">
        <v>859</v>
      </c>
      <c r="J128" s="84" t="s">
        <v>660</v>
      </c>
      <c r="K128" s="86">
        <v>42892</v>
      </c>
      <c r="L128" s="207">
        <v>43012</v>
      </c>
      <c r="M128" s="121">
        <v>10</v>
      </c>
      <c r="N128" s="81">
        <v>0.4</v>
      </c>
      <c r="O128" s="81">
        <v>3</v>
      </c>
      <c r="P128" s="84" t="s">
        <v>315</v>
      </c>
      <c r="Q128" s="113" t="s">
        <v>263</v>
      </c>
      <c r="R128" s="81">
        <v>550</v>
      </c>
      <c r="S128" s="81">
        <v>550</v>
      </c>
      <c r="T128" s="81">
        <v>550</v>
      </c>
      <c r="U128" s="116">
        <v>42959</v>
      </c>
      <c r="V128" s="113">
        <f t="shared" si="8"/>
        <v>67</v>
      </c>
      <c r="W128" s="158" t="s">
        <v>469</v>
      </c>
      <c r="X128" s="1" t="str">
        <f t="shared" si="9"/>
        <v>в срок</v>
      </c>
      <c r="Y128" s="1" t="str">
        <f>VLOOKUP($I128,ф.1_заявки!$J$18:$W$205,1,)</f>
        <v>20/08-37</v>
      </c>
    </row>
    <row r="129" spans="1:25" ht="47.25" customHeight="1" x14ac:dyDescent="0.2">
      <c r="A129" s="167">
        <v>1</v>
      </c>
      <c r="B129" s="81">
        <v>112</v>
      </c>
      <c r="C129" s="84" t="s">
        <v>194</v>
      </c>
      <c r="D129" s="81" t="s">
        <v>126</v>
      </c>
      <c r="E129" s="129" t="s">
        <v>944</v>
      </c>
      <c r="F129" s="84" t="s">
        <v>470</v>
      </c>
      <c r="G129" s="84" t="s">
        <v>208</v>
      </c>
      <c r="H129" s="84" t="s">
        <v>477</v>
      </c>
      <c r="I129" s="102" t="s">
        <v>860</v>
      </c>
      <c r="J129" s="84" t="s">
        <v>661</v>
      </c>
      <c r="K129" s="86">
        <v>42892</v>
      </c>
      <c r="L129" s="207">
        <v>43012</v>
      </c>
      <c r="M129" s="121">
        <v>5</v>
      </c>
      <c r="N129" s="81">
        <v>0.4</v>
      </c>
      <c r="O129" s="81">
        <v>3</v>
      </c>
      <c r="P129" s="84" t="s">
        <v>315</v>
      </c>
      <c r="Q129" s="113" t="s">
        <v>263</v>
      </c>
      <c r="R129" s="81">
        <v>550</v>
      </c>
      <c r="S129" s="81">
        <v>550</v>
      </c>
      <c r="T129" s="81">
        <v>550</v>
      </c>
      <c r="U129" s="116">
        <v>42903</v>
      </c>
      <c r="V129" s="113">
        <f t="shared" si="8"/>
        <v>11</v>
      </c>
      <c r="W129" s="158" t="s">
        <v>470</v>
      </c>
      <c r="X129" s="1" t="str">
        <f t="shared" si="9"/>
        <v>в срок</v>
      </c>
      <c r="Y129" s="1" t="str">
        <f>VLOOKUP($I129,ф.1_заявки!$J$18:$W$205,1,)</f>
        <v>20/08-38</v>
      </c>
    </row>
    <row r="130" spans="1:25" ht="47.25" customHeight="1" x14ac:dyDescent="0.2">
      <c r="A130" s="167">
        <v>1</v>
      </c>
      <c r="B130" s="81">
        <v>113</v>
      </c>
      <c r="C130" s="84" t="s">
        <v>194</v>
      </c>
      <c r="D130" s="81" t="s">
        <v>126</v>
      </c>
      <c r="E130" s="129" t="s">
        <v>944</v>
      </c>
      <c r="F130" s="84" t="s">
        <v>471</v>
      </c>
      <c r="G130" s="84" t="s">
        <v>208</v>
      </c>
      <c r="H130" s="84" t="s">
        <v>474</v>
      </c>
      <c r="I130" s="102" t="s">
        <v>861</v>
      </c>
      <c r="J130" s="84" t="s">
        <v>662</v>
      </c>
      <c r="K130" s="86">
        <v>42893</v>
      </c>
      <c r="L130" s="207">
        <v>43013</v>
      </c>
      <c r="M130" s="121">
        <v>15</v>
      </c>
      <c r="N130" s="81">
        <v>0.4</v>
      </c>
      <c r="O130" s="81">
        <v>3</v>
      </c>
      <c r="P130" s="84" t="s">
        <v>309</v>
      </c>
      <c r="Q130" s="113" t="s">
        <v>263</v>
      </c>
      <c r="R130" s="81">
        <v>550</v>
      </c>
      <c r="S130" s="81">
        <v>550</v>
      </c>
      <c r="T130" s="81">
        <v>550</v>
      </c>
      <c r="U130" s="116">
        <v>42980</v>
      </c>
      <c r="V130" s="113">
        <f t="shared" si="8"/>
        <v>87</v>
      </c>
      <c r="W130" s="158" t="s">
        <v>471</v>
      </c>
      <c r="X130" s="1" t="str">
        <f t="shared" si="9"/>
        <v>в срок</v>
      </c>
      <c r="Y130" s="1" t="str">
        <f>VLOOKUP($I130,ф.1_заявки!$J$18:$W$205,1,)</f>
        <v>20/08-39</v>
      </c>
    </row>
    <row r="131" spans="1:25" ht="47.25" customHeight="1" x14ac:dyDescent="0.2">
      <c r="A131" s="167">
        <v>1</v>
      </c>
      <c r="B131" s="81">
        <v>114</v>
      </c>
      <c r="C131" s="84" t="s">
        <v>194</v>
      </c>
      <c r="D131" s="81" t="s">
        <v>126</v>
      </c>
      <c r="E131" s="129" t="s">
        <v>944</v>
      </c>
      <c r="F131" s="84" t="s">
        <v>472</v>
      </c>
      <c r="G131" s="84" t="s">
        <v>208</v>
      </c>
      <c r="H131" s="84" t="s">
        <v>477</v>
      </c>
      <c r="I131" s="102" t="s">
        <v>862</v>
      </c>
      <c r="J131" s="84" t="s">
        <v>663</v>
      </c>
      <c r="K131" s="86">
        <v>42900</v>
      </c>
      <c r="L131" s="214">
        <v>42992</v>
      </c>
      <c r="M131" s="121">
        <v>7.5</v>
      </c>
      <c r="N131" s="81">
        <v>0.4</v>
      </c>
      <c r="O131" s="81">
        <v>3</v>
      </c>
      <c r="P131" s="84" t="s">
        <v>315</v>
      </c>
      <c r="Q131" s="113" t="s">
        <v>263</v>
      </c>
      <c r="R131" s="81">
        <v>550</v>
      </c>
      <c r="S131" s="81">
        <v>550</v>
      </c>
      <c r="T131" s="81">
        <v>550</v>
      </c>
      <c r="U131" s="116">
        <v>43020</v>
      </c>
      <c r="V131" s="113">
        <f t="shared" si="8"/>
        <v>120</v>
      </c>
      <c r="W131" s="158" t="s">
        <v>472</v>
      </c>
      <c r="X131" s="1" t="str">
        <f t="shared" si="9"/>
        <v>просрочено</v>
      </c>
      <c r="Y131" s="1" t="str">
        <f>VLOOKUP($I131,ф.1_заявки!$J$18:$W$205,1,)</f>
        <v>20/08-40</v>
      </c>
    </row>
    <row r="132" spans="1:25" ht="47.25" customHeight="1" x14ac:dyDescent="0.2">
      <c r="A132" s="167">
        <v>1</v>
      </c>
      <c r="B132" s="81">
        <v>115</v>
      </c>
      <c r="C132" s="84" t="s">
        <v>194</v>
      </c>
      <c r="D132" s="81" t="s">
        <v>126</v>
      </c>
      <c r="E132" s="129" t="s">
        <v>944</v>
      </c>
      <c r="F132" s="84" t="s">
        <v>472</v>
      </c>
      <c r="G132" s="84" t="s">
        <v>208</v>
      </c>
      <c r="H132" s="84" t="s">
        <v>477</v>
      </c>
      <c r="I132" s="102" t="s">
        <v>863</v>
      </c>
      <c r="J132" s="84" t="s">
        <v>664</v>
      </c>
      <c r="K132" s="86">
        <v>42900</v>
      </c>
      <c r="L132" s="214">
        <v>42992</v>
      </c>
      <c r="M132" s="121">
        <v>7.5</v>
      </c>
      <c r="N132" s="81">
        <v>0.4</v>
      </c>
      <c r="O132" s="81">
        <v>3</v>
      </c>
      <c r="P132" s="84" t="s">
        <v>315</v>
      </c>
      <c r="Q132" s="113" t="s">
        <v>263</v>
      </c>
      <c r="R132" s="102" t="s">
        <v>673</v>
      </c>
      <c r="S132" s="102" t="s">
        <v>673</v>
      </c>
      <c r="T132" s="102" t="s">
        <v>673</v>
      </c>
      <c r="U132" s="116">
        <v>43020</v>
      </c>
      <c r="V132" s="113">
        <f t="shared" si="8"/>
        <v>120</v>
      </c>
      <c r="W132" s="158" t="s">
        <v>472</v>
      </c>
      <c r="X132" s="1" t="str">
        <f t="shared" si="9"/>
        <v>просрочено</v>
      </c>
      <c r="Y132" s="1" t="str">
        <f>VLOOKUP($I132,ф.1_заявки!$J$18:$W$205,1,)</f>
        <v>20/08-41</v>
      </c>
    </row>
    <row r="133" spans="1:25" ht="47.25" customHeight="1" x14ac:dyDescent="0.2">
      <c r="A133" s="167">
        <v>1</v>
      </c>
      <c r="B133" s="81">
        <v>116</v>
      </c>
      <c r="C133" s="84" t="s">
        <v>194</v>
      </c>
      <c r="D133" s="81" t="s">
        <v>126</v>
      </c>
      <c r="E133" s="129" t="s">
        <v>944</v>
      </c>
      <c r="F133" s="84" t="s">
        <v>472</v>
      </c>
      <c r="G133" s="84" t="s">
        <v>208</v>
      </c>
      <c r="H133" s="84" t="s">
        <v>477</v>
      </c>
      <c r="I133" s="102" t="s">
        <v>864</v>
      </c>
      <c r="J133" s="84" t="s">
        <v>665</v>
      </c>
      <c r="K133" s="86">
        <v>42900</v>
      </c>
      <c r="L133" s="214">
        <v>42992</v>
      </c>
      <c r="M133" s="121">
        <v>7.5</v>
      </c>
      <c r="N133" s="81">
        <v>0.4</v>
      </c>
      <c r="O133" s="81">
        <v>3</v>
      </c>
      <c r="P133" s="84" t="s">
        <v>315</v>
      </c>
      <c r="Q133" s="113" t="s">
        <v>263</v>
      </c>
      <c r="R133" s="102" t="s">
        <v>673</v>
      </c>
      <c r="S133" s="102" t="s">
        <v>673</v>
      </c>
      <c r="T133" s="102" t="s">
        <v>673</v>
      </c>
      <c r="U133" s="116">
        <v>43020</v>
      </c>
      <c r="V133" s="113">
        <f t="shared" si="8"/>
        <v>120</v>
      </c>
      <c r="W133" s="158" t="s">
        <v>472</v>
      </c>
      <c r="X133" s="1" t="str">
        <f t="shared" si="9"/>
        <v>просрочено</v>
      </c>
      <c r="Y133" s="1" t="str">
        <f>VLOOKUP($I133,ф.1_заявки!$J$18:$W$205,1,)</f>
        <v>20/08-42</v>
      </c>
    </row>
    <row r="134" spans="1:25" ht="47.25" customHeight="1" x14ac:dyDescent="0.2">
      <c r="A134" s="167">
        <v>1</v>
      </c>
      <c r="B134" s="81">
        <v>117</v>
      </c>
      <c r="C134" s="84" t="s">
        <v>194</v>
      </c>
      <c r="D134" s="81" t="s">
        <v>126</v>
      </c>
      <c r="E134" s="129" t="s">
        <v>944</v>
      </c>
      <c r="F134" s="100" t="s">
        <v>473</v>
      </c>
      <c r="G134" s="100" t="s">
        <v>208</v>
      </c>
      <c r="H134" s="84" t="s">
        <v>477</v>
      </c>
      <c r="I134" s="102" t="s">
        <v>865</v>
      </c>
      <c r="J134" s="84" t="s">
        <v>666</v>
      </c>
      <c r="K134" s="86">
        <v>42900</v>
      </c>
      <c r="L134" s="214">
        <v>42992</v>
      </c>
      <c r="M134" s="121">
        <v>7.5</v>
      </c>
      <c r="N134" s="81">
        <v>0.4</v>
      </c>
      <c r="O134" s="81">
        <v>3</v>
      </c>
      <c r="P134" s="84" t="s">
        <v>315</v>
      </c>
      <c r="Q134" s="113" t="s">
        <v>263</v>
      </c>
      <c r="R134" s="102" t="s">
        <v>674</v>
      </c>
      <c r="S134" s="102" t="s">
        <v>674</v>
      </c>
      <c r="T134" s="102" t="s">
        <v>674</v>
      </c>
      <c r="U134" s="116">
        <v>43020</v>
      </c>
      <c r="V134" s="113">
        <f t="shared" si="8"/>
        <v>120</v>
      </c>
      <c r="W134" s="158" t="s">
        <v>473</v>
      </c>
      <c r="X134" s="1" t="str">
        <f t="shared" si="9"/>
        <v>просрочено</v>
      </c>
      <c r="Y134" s="1" t="str">
        <f>VLOOKUP($I134,ф.1_заявки!$J$18:$W$205,1,)</f>
        <v>20/08-43</v>
      </c>
    </row>
    <row r="135" spans="1:25" ht="47.25" customHeight="1" x14ac:dyDescent="0.2">
      <c r="A135" s="167">
        <v>1</v>
      </c>
      <c r="B135" s="81">
        <v>118</v>
      </c>
      <c r="C135" s="84" t="s">
        <v>194</v>
      </c>
      <c r="D135" s="81" t="s">
        <v>126</v>
      </c>
      <c r="E135" s="129" t="s">
        <v>944</v>
      </c>
      <c r="F135" s="100" t="s">
        <v>473</v>
      </c>
      <c r="G135" s="100" t="s">
        <v>208</v>
      </c>
      <c r="H135" s="84" t="s">
        <v>477</v>
      </c>
      <c r="I135" s="102" t="s">
        <v>866</v>
      </c>
      <c r="J135" s="84" t="s">
        <v>667</v>
      </c>
      <c r="K135" s="86">
        <v>42900</v>
      </c>
      <c r="L135" s="214">
        <v>42992</v>
      </c>
      <c r="M135" s="121">
        <v>7.5</v>
      </c>
      <c r="N135" s="81">
        <v>0.4</v>
      </c>
      <c r="O135" s="81">
        <v>3</v>
      </c>
      <c r="P135" s="84" t="s">
        <v>315</v>
      </c>
      <c r="Q135" s="113" t="s">
        <v>263</v>
      </c>
      <c r="R135" s="102" t="s">
        <v>673</v>
      </c>
      <c r="S135" s="102" t="s">
        <v>673</v>
      </c>
      <c r="T135" s="102" t="s">
        <v>673</v>
      </c>
      <c r="U135" s="116">
        <v>43020</v>
      </c>
      <c r="V135" s="113">
        <f t="shared" si="8"/>
        <v>120</v>
      </c>
      <c r="W135" s="158" t="s">
        <v>473</v>
      </c>
      <c r="X135" s="1" t="str">
        <f t="shared" si="9"/>
        <v>просрочено</v>
      </c>
      <c r="Y135" s="1" t="str">
        <f>VLOOKUP($I135,ф.1_заявки!$J$18:$W$205,1,)</f>
        <v>20/08-44</v>
      </c>
    </row>
    <row r="136" spans="1:25" ht="36" customHeight="1" x14ac:dyDescent="0.2">
      <c r="A136" s="167">
        <v>1</v>
      </c>
      <c r="B136" s="81">
        <v>119</v>
      </c>
      <c r="C136" s="84" t="s">
        <v>194</v>
      </c>
      <c r="D136" s="81" t="s">
        <v>126</v>
      </c>
      <c r="E136" s="129" t="s">
        <v>944</v>
      </c>
      <c r="F136" s="100" t="s">
        <v>473</v>
      </c>
      <c r="G136" s="100" t="s">
        <v>208</v>
      </c>
      <c r="H136" s="84" t="s">
        <v>477</v>
      </c>
      <c r="I136" s="102" t="s">
        <v>867</v>
      </c>
      <c r="J136" s="84" t="s">
        <v>668</v>
      </c>
      <c r="K136" s="86">
        <v>42900</v>
      </c>
      <c r="L136" s="214">
        <v>42992</v>
      </c>
      <c r="M136" s="121">
        <v>7.5</v>
      </c>
      <c r="N136" s="81">
        <v>0.4</v>
      </c>
      <c r="O136" s="81">
        <v>3</v>
      </c>
      <c r="P136" s="84" t="s">
        <v>315</v>
      </c>
      <c r="Q136" s="113" t="s">
        <v>263</v>
      </c>
      <c r="R136" s="102" t="s">
        <v>673</v>
      </c>
      <c r="S136" s="102" t="s">
        <v>673</v>
      </c>
      <c r="T136" s="102" t="s">
        <v>673</v>
      </c>
      <c r="U136" s="116">
        <v>43020</v>
      </c>
      <c r="V136" s="113">
        <f t="shared" si="8"/>
        <v>120</v>
      </c>
      <c r="W136" s="158" t="s">
        <v>473</v>
      </c>
      <c r="X136" s="1" t="str">
        <f t="shared" si="9"/>
        <v>просрочено</v>
      </c>
      <c r="Y136" s="1" t="str">
        <f>VLOOKUP($I136,ф.1_заявки!$J$18:$W$205,1,)</f>
        <v>20/08-45</v>
      </c>
    </row>
    <row r="137" spans="1:25" ht="36" customHeight="1" x14ac:dyDescent="0.2">
      <c r="A137" s="167">
        <v>1</v>
      </c>
      <c r="B137" s="81">
        <v>120</v>
      </c>
      <c r="C137" s="84" t="s">
        <v>194</v>
      </c>
      <c r="D137" s="81" t="s">
        <v>126</v>
      </c>
      <c r="E137" s="129" t="s">
        <v>944</v>
      </c>
      <c r="F137" s="100" t="s">
        <v>473</v>
      </c>
      <c r="G137" s="100" t="s">
        <v>208</v>
      </c>
      <c r="H137" s="84" t="s">
        <v>477</v>
      </c>
      <c r="I137" s="102" t="s">
        <v>868</v>
      </c>
      <c r="J137" s="84" t="s">
        <v>669</v>
      </c>
      <c r="K137" s="86">
        <v>42900</v>
      </c>
      <c r="L137" s="214">
        <v>42992</v>
      </c>
      <c r="M137" s="121">
        <v>7.5</v>
      </c>
      <c r="N137" s="81">
        <v>0.4</v>
      </c>
      <c r="O137" s="81">
        <v>3</v>
      </c>
      <c r="P137" s="84" t="s">
        <v>315</v>
      </c>
      <c r="Q137" s="113" t="s">
        <v>263</v>
      </c>
      <c r="R137" s="102" t="s">
        <v>673</v>
      </c>
      <c r="S137" s="102" t="s">
        <v>673</v>
      </c>
      <c r="T137" s="102" t="s">
        <v>673</v>
      </c>
      <c r="U137" s="116">
        <v>43020</v>
      </c>
      <c r="V137" s="113">
        <f t="shared" si="8"/>
        <v>120</v>
      </c>
      <c r="W137" s="158" t="s">
        <v>473</v>
      </c>
      <c r="X137" s="1" t="str">
        <f t="shared" si="9"/>
        <v>просрочено</v>
      </c>
      <c r="Y137" s="1" t="str">
        <f>VLOOKUP($I137,ф.1_заявки!$J$18:$W$205,1,)</f>
        <v>20/08-46</v>
      </c>
    </row>
    <row r="138" spans="1:25" ht="36" customHeight="1" x14ac:dyDescent="0.2">
      <c r="A138" s="167">
        <v>1</v>
      </c>
      <c r="B138" s="81">
        <v>121</v>
      </c>
      <c r="C138" s="84" t="s">
        <v>194</v>
      </c>
      <c r="D138" s="81" t="s">
        <v>126</v>
      </c>
      <c r="E138" s="129" t="s">
        <v>944</v>
      </c>
      <c r="F138" s="100" t="s">
        <v>473</v>
      </c>
      <c r="G138" s="100" t="s">
        <v>208</v>
      </c>
      <c r="H138" s="84" t="s">
        <v>477</v>
      </c>
      <c r="I138" s="102" t="s">
        <v>869</v>
      </c>
      <c r="J138" s="84" t="s">
        <v>670</v>
      </c>
      <c r="K138" s="86">
        <v>42900</v>
      </c>
      <c r="L138" s="214">
        <v>42992</v>
      </c>
      <c r="M138" s="121">
        <v>7.5</v>
      </c>
      <c r="N138" s="81">
        <v>0.4</v>
      </c>
      <c r="O138" s="81">
        <v>3</v>
      </c>
      <c r="P138" s="84" t="s">
        <v>315</v>
      </c>
      <c r="Q138" s="113" t="s">
        <v>263</v>
      </c>
      <c r="R138" s="102" t="s">
        <v>673</v>
      </c>
      <c r="S138" s="102" t="s">
        <v>673</v>
      </c>
      <c r="T138" s="102" t="s">
        <v>673</v>
      </c>
      <c r="U138" s="116">
        <v>43020</v>
      </c>
      <c r="V138" s="113">
        <f t="shared" si="8"/>
        <v>120</v>
      </c>
      <c r="W138" s="158" t="s">
        <v>473</v>
      </c>
      <c r="X138" s="1" t="str">
        <f t="shared" si="9"/>
        <v>просрочено</v>
      </c>
      <c r="Y138" s="1" t="str">
        <f>VLOOKUP($I138,ф.1_заявки!$J$18:$W$205,1,)</f>
        <v>20/08-47</v>
      </c>
    </row>
    <row r="139" spans="1:25" ht="36" customHeight="1" x14ac:dyDescent="0.2">
      <c r="A139" s="167">
        <v>1</v>
      </c>
      <c r="B139" s="81">
        <v>122</v>
      </c>
      <c r="C139" s="84" t="s">
        <v>194</v>
      </c>
      <c r="D139" s="81" t="s">
        <v>126</v>
      </c>
      <c r="E139" s="129" t="s">
        <v>944</v>
      </c>
      <c r="F139" s="100" t="s">
        <v>473</v>
      </c>
      <c r="G139" s="100" t="s">
        <v>208</v>
      </c>
      <c r="H139" s="84" t="s">
        <v>477</v>
      </c>
      <c r="I139" s="102" t="s">
        <v>870</v>
      </c>
      <c r="J139" s="84" t="s">
        <v>671</v>
      </c>
      <c r="K139" s="86">
        <v>42900</v>
      </c>
      <c r="L139" s="214">
        <v>42992</v>
      </c>
      <c r="M139" s="121">
        <v>7.5</v>
      </c>
      <c r="N139" s="81">
        <v>0.4</v>
      </c>
      <c r="O139" s="81">
        <v>3</v>
      </c>
      <c r="P139" s="84" t="s">
        <v>315</v>
      </c>
      <c r="Q139" s="113" t="s">
        <v>263</v>
      </c>
      <c r="R139" s="102" t="s">
        <v>673</v>
      </c>
      <c r="S139" s="102" t="s">
        <v>673</v>
      </c>
      <c r="T139" s="102" t="s">
        <v>673</v>
      </c>
      <c r="U139" s="116">
        <v>43020</v>
      </c>
      <c r="V139" s="113">
        <f t="shared" si="8"/>
        <v>120</v>
      </c>
      <c r="W139" s="158" t="s">
        <v>473</v>
      </c>
      <c r="X139" s="1" t="str">
        <f t="shared" si="9"/>
        <v>просрочено</v>
      </c>
      <c r="Y139" s="1" t="str">
        <f>VLOOKUP($I139,ф.1_заявки!$J$18:$W$205,1,)</f>
        <v>20/08-48</v>
      </c>
    </row>
    <row r="140" spans="1:25" ht="36" customHeight="1" x14ac:dyDescent="0.2">
      <c r="A140" s="167">
        <v>1</v>
      </c>
      <c r="B140" s="81">
        <v>123</v>
      </c>
      <c r="C140" s="84" t="s">
        <v>194</v>
      </c>
      <c r="D140" s="81" t="s">
        <v>126</v>
      </c>
      <c r="E140" s="129" t="s">
        <v>944</v>
      </c>
      <c r="F140" s="84" t="s">
        <v>478</v>
      </c>
      <c r="G140" s="84" t="s">
        <v>208</v>
      </c>
      <c r="H140" s="84" t="s">
        <v>477</v>
      </c>
      <c r="I140" s="102" t="s">
        <v>871</v>
      </c>
      <c r="J140" s="100" t="s">
        <v>675</v>
      </c>
      <c r="K140" s="86">
        <v>42914</v>
      </c>
      <c r="L140" s="207">
        <v>43155</v>
      </c>
      <c r="M140" s="121">
        <v>5</v>
      </c>
      <c r="N140" s="81">
        <v>0.4</v>
      </c>
      <c r="O140" s="81">
        <v>3</v>
      </c>
      <c r="P140" s="100" t="s">
        <v>315</v>
      </c>
      <c r="Q140" s="113" t="s">
        <v>263</v>
      </c>
      <c r="R140" s="102" t="s">
        <v>674</v>
      </c>
      <c r="S140" s="102" t="s">
        <v>674</v>
      </c>
      <c r="T140" s="102" t="s">
        <v>674</v>
      </c>
      <c r="U140" s="116">
        <v>43034</v>
      </c>
      <c r="V140" s="113">
        <f t="shared" si="8"/>
        <v>120</v>
      </c>
      <c r="W140" s="158" t="s">
        <v>478</v>
      </c>
      <c r="X140" s="1" t="str">
        <f t="shared" si="9"/>
        <v>в срок</v>
      </c>
      <c r="Y140" s="1" t="str">
        <f>VLOOKUP($I140,ф.1_заявки!$J$18:$W$205,1,)</f>
        <v>20/08-51</v>
      </c>
    </row>
    <row r="141" spans="1:25" ht="36" customHeight="1" x14ac:dyDescent="0.2">
      <c r="A141" s="167">
        <v>1</v>
      </c>
      <c r="B141" s="81">
        <v>124</v>
      </c>
      <c r="C141" s="84" t="s">
        <v>194</v>
      </c>
      <c r="D141" s="81" t="s">
        <v>126</v>
      </c>
      <c r="E141" s="129" t="s">
        <v>944</v>
      </c>
      <c r="F141" s="100" t="s">
        <v>479</v>
      </c>
      <c r="G141" s="100" t="s">
        <v>480</v>
      </c>
      <c r="H141" s="84" t="s">
        <v>444</v>
      </c>
      <c r="I141" s="102" t="s">
        <v>872</v>
      </c>
      <c r="J141" s="100" t="s">
        <v>676</v>
      </c>
      <c r="K141" s="86">
        <v>42914</v>
      </c>
      <c r="L141" s="207">
        <v>43034</v>
      </c>
      <c r="M141" s="121">
        <v>15</v>
      </c>
      <c r="N141" s="81">
        <v>0.4</v>
      </c>
      <c r="O141" s="81">
        <v>3</v>
      </c>
      <c r="P141" s="100" t="s">
        <v>311</v>
      </c>
      <c r="Q141" s="113" t="s">
        <v>263</v>
      </c>
      <c r="R141" s="102" t="s">
        <v>674</v>
      </c>
      <c r="S141" s="102" t="s">
        <v>674</v>
      </c>
      <c r="T141" s="102" t="s">
        <v>674</v>
      </c>
      <c r="U141" s="116">
        <v>42920</v>
      </c>
      <c r="V141" s="113">
        <f t="shared" si="8"/>
        <v>6</v>
      </c>
      <c r="W141" s="158" t="s">
        <v>479</v>
      </c>
      <c r="X141" s="1" t="str">
        <f t="shared" si="9"/>
        <v>в срок</v>
      </c>
      <c r="Y141" s="1" t="str">
        <f>VLOOKUP($I141,ф.1_заявки!$J$18:$W$205,1,)</f>
        <v>20/08-52</v>
      </c>
    </row>
    <row r="142" spans="1:25" ht="36" customHeight="1" x14ac:dyDescent="0.2">
      <c r="A142" s="167">
        <v>1</v>
      </c>
      <c r="B142" s="81">
        <v>125</v>
      </c>
      <c r="C142" s="84" t="s">
        <v>194</v>
      </c>
      <c r="D142" s="81" t="s">
        <v>126</v>
      </c>
      <c r="E142" s="129" t="s">
        <v>944</v>
      </c>
      <c r="F142" s="100" t="s">
        <v>481</v>
      </c>
      <c r="G142" s="100" t="s">
        <v>208</v>
      </c>
      <c r="H142" s="84" t="s">
        <v>444</v>
      </c>
      <c r="I142" s="102" t="s">
        <v>873</v>
      </c>
      <c r="J142" s="100" t="s">
        <v>677</v>
      </c>
      <c r="K142" s="86">
        <v>42914</v>
      </c>
      <c r="L142" s="214">
        <v>43006</v>
      </c>
      <c r="M142" s="121">
        <v>5</v>
      </c>
      <c r="N142" s="81">
        <v>0.4</v>
      </c>
      <c r="O142" s="81">
        <v>3</v>
      </c>
      <c r="P142" s="100" t="s">
        <v>311</v>
      </c>
      <c r="Q142" s="113" t="s">
        <v>263</v>
      </c>
      <c r="R142" s="102" t="s">
        <v>674</v>
      </c>
      <c r="S142" s="102" t="s">
        <v>674</v>
      </c>
      <c r="T142" s="102" t="s">
        <v>674</v>
      </c>
      <c r="U142" s="116">
        <v>43034</v>
      </c>
      <c r="V142" s="113">
        <f t="shared" si="8"/>
        <v>120</v>
      </c>
      <c r="W142" s="158" t="s">
        <v>481</v>
      </c>
      <c r="X142" s="1" t="str">
        <f t="shared" si="9"/>
        <v>просрочено</v>
      </c>
      <c r="Y142" s="1" t="str">
        <f>VLOOKUP($I142,ф.1_заявки!$J$18:$W$205,1,)</f>
        <v>20/08-53</v>
      </c>
    </row>
    <row r="143" spans="1:25" ht="36" customHeight="1" x14ac:dyDescent="0.2">
      <c r="A143" s="167">
        <v>1</v>
      </c>
      <c r="B143" s="81">
        <v>126</v>
      </c>
      <c r="C143" s="84" t="s">
        <v>194</v>
      </c>
      <c r="D143" s="81" t="s">
        <v>126</v>
      </c>
      <c r="E143" s="129" t="s">
        <v>944</v>
      </c>
      <c r="F143" s="100" t="s">
        <v>482</v>
      </c>
      <c r="G143" s="100" t="s">
        <v>208</v>
      </c>
      <c r="H143" s="84" t="s">
        <v>444</v>
      </c>
      <c r="I143" s="102" t="s">
        <v>874</v>
      </c>
      <c r="J143" s="100" t="s">
        <v>678</v>
      </c>
      <c r="K143" s="86">
        <v>42914</v>
      </c>
      <c r="L143" s="214">
        <v>43006</v>
      </c>
      <c r="M143" s="121">
        <v>5</v>
      </c>
      <c r="N143" s="81">
        <v>0.4</v>
      </c>
      <c r="O143" s="81">
        <v>3</v>
      </c>
      <c r="P143" s="100" t="s">
        <v>311</v>
      </c>
      <c r="Q143" s="113" t="s">
        <v>263</v>
      </c>
      <c r="R143" s="102" t="s">
        <v>674</v>
      </c>
      <c r="S143" s="102" t="s">
        <v>674</v>
      </c>
      <c r="T143" s="102" t="s">
        <v>674</v>
      </c>
      <c r="U143" s="116">
        <v>43034</v>
      </c>
      <c r="V143" s="113">
        <f t="shared" si="8"/>
        <v>120</v>
      </c>
      <c r="W143" s="158" t="s">
        <v>482</v>
      </c>
      <c r="X143" s="1" t="str">
        <f t="shared" si="9"/>
        <v>просрочено</v>
      </c>
      <c r="Y143" s="1" t="str">
        <f>VLOOKUP($I143,ф.1_заявки!$J$18:$W$205,1,)</f>
        <v>20/08-54</v>
      </c>
    </row>
    <row r="144" spans="1:25" ht="64.5" customHeight="1" x14ac:dyDescent="0.2">
      <c r="A144" s="167">
        <v>1</v>
      </c>
      <c r="B144" s="81">
        <v>127</v>
      </c>
      <c r="C144" s="84" t="s">
        <v>194</v>
      </c>
      <c r="D144" s="81" t="s">
        <v>126</v>
      </c>
      <c r="E144" s="129" t="s">
        <v>944</v>
      </c>
      <c r="F144" s="100" t="s">
        <v>483</v>
      </c>
      <c r="G144" s="100" t="s">
        <v>208</v>
      </c>
      <c r="H144" s="84" t="s">
        <v>444</v>
      </c>
      <c r="I144" s="102" t="s">
        <v>875</v>
      </c>
      <c r="J144" s="100" t="s">
        <v>679</v>
      </c>
      <c r="K144" s="86">
        <v>42914</v>
      </c>
      <c r="L144" s="214">
        <v>43006</v>
      </c>
      <c r="M144" s="121">
        <v>10</v>
      </c>
      <c r="N144" s="81">
        <v>0.4</v>
      </c>
      <c r="O144" s="81">
        <v>3</v>
      </c>
      <c r="P144" s="100" t="s">
        <v>311</v>
      </c>
      <c r="Q144" s="113" t="s">
        <v>263</v>
      </c>
      <c r="R144" s="102" t="s">
        <v>674</v>
      </c>
      <c r="S144" s="102" t="s">
        <v>674</v>
      </c>
      <c r="T144" s="102" t="s">
        <v>674</v>
      </c>
      <c r="U144" s="116">
        <v>43034</v>
      </c>
      <c r="V144" s="113">
        <f t="shared" si="8"/>
        <v>120</v>
      </c>
      <c r="W144" s="158" t="s">
        <v>483</v>
      </c>
      <c r="X144" s="1" t="str">
        <f t="shared" si="9"/>
        <v>просрочено</v>
      </c>
      <c r="Y144" s="1" t="str">
        <f>VLOOKUP($I144,ф.1_заявки!$J$18:$W$205,1,)</f>
        <v>20/08-55</v>
      </c>
    </row>
    <row r="145" spans="1:25" ht="60" customHeight="1" x14ac:dyDescent="0.2">
      <c r="A145" s="167">
        <v>1</v>
      </c>
      <c r="B145" s="81">
        <v>128</v>
      </c>
      <c r="C145" s="84" t="s">
        <v>194</v>
      </c>
      <c r="D145" s="81" t="s">
        <v>126</v>
      </c>
      <c r="E145" s="129" t="s">
        <v>944</v>
      </c>
      <c r="F145" s="136" t="s">
        <v>484</v>
      </c>
      <c r="G145" s="135" t="s">
        <v>485</v>
      </c>
      <c r="H145" s="135" t="s">
        <v>498</v>
      </c>
      <c r="I145" s="102" t="s">
        <v>876</v>
      </c>
      <c r="J145" s="100" t="s">
        <v>680</v>
      </c>
      <c r="K145" s="137">
        <v>42922</v>
      </c>
      <c r="L145" s="207">
        <v>43042</v>
      </c>
      <c r="M145" s="171">
        <v>15</v>
      </c>
      <c r="N145" s="81">
        <v>0.4</v>
      </c>
      <c r="O145" s="81">
        <v>3</v>
      </c>
      <c r="P145" s="136" t="s">
        <v>689</v>
      </c>
      <c r="Q145" s="113" t="s">
        <v>263</v>
      </c>
      <c r="R145" s="163">
        <v>550</v>
      </c>
      <c r="S145" s="163">
        <v>550</v>
      </c>
      <c r="T145" s="163">
        <v>550</v>
      </c>
      <c r="U145" s="116">
        <v>42949</v>
      </c>
      <c r="V145" s="113">
        <f t="shared" si="8"/>
        <v>27</v>
      </c>
      <c r="W145" s="158" t="s">
        <v>484</v>
      </c>
      <c r="X145" s="1" t="str">
        <f t="shared" si="9"/>
        <v>в срок</v>
      </c>
      <c r="Y145" s="1" t="str">
        <f>VLOOKUP($I145,ф.1_заявки!$J$18:$W$205,1,)</f>
        <v>20/08-56</v>
      </c>
    </row>
    <row r="146" spans="1:25" ht="36" customHeight="1" x14ac:dyDescent="0.2">
      <c r="A146" s="167">
        <v>1</v>
      </c>
      <c r="B146" s="81">
        <v>129</v>
      </c>
      <c r="C146" s="84" t="s">
        <v>194</v>
      </c>
      <c r="D146" s="81" t="s">
        <v>126</v>
      </c>
      <c r="E146" s="129" t="s">
        <v>944</v>
      </c>
      <c r="F146" s="84" t="s">
        <v>486</v>
      </c>
      <c r="G146" s="84" t="s">
        <v>487</v>
      </c>
      <c r="H146" s="84" t="s">
        <v>474</v>
      </c>
      <c r="I146" s="102" t="s">
        <v>877</v>
      </c>
      <c r="J146" s="100" t="s">
        <v>681</v>
      </c>
      <c r="K146" s="86">
        <v>42922</v>
      </c>
      <c r="L146" s="214">
        <v>43045</v>
      </c>
      <c r="M146" s="172">
        <v>250</v>
      </c>
      <c r="N146" s="81">
        <v>6</v>
      </c>
      <c r="O146" s="81">
        <v>3</v>
      </c>
      <c r="P146" s="84" t="s">
        <v>690</v>
      </c>
      <c r="Q146" s="113" t="s">
        <v>263</v>
      </c>
      <c r="R146" s="81">
        <f>1160.06*250</f>
        <v>290015</v>
      </c>
      <c r="S146" s="81">
        <f>1160.06*250</f>
        <v>290015</v>
      </c>
      <c r="T146" s="81">
        <f>1160.06*250</f>
        <v>290015</v>
      </c>
      <c r="U146" s="116">
        <v>43042</v>
      </c>
      <c r="V146" s="113">
        <f t="shared" si="8"/>
        <v>120</v>
      </c>
      <c r="W146" s="158" t="s">
        <v>486</v>
      </c>
      <c r="X146" s="1" t="str">
        <f t="shared" si="9"/>
        <v>в срок</v>
      </c>
      <c r="Y146" s="1" t="str">
        <f>VLOOKUP($I146,ф.1_заявки!$J$18:$W$205,1,)</f>
        <v>20/08-57</v>
      </c>
    </row>
    <row r="147" spans="1:25" ht="36" customHeight="1" x14ac:dyDescent="0.2">
      <c r="A147" s="167">
        <v>1</v>
      </c>
      <c r="B147" s="81">
        <v>130</v>
      </c>
      <c r="C147" s="84" t="s">
        <v>194</v>
      </c>
      <c r="D147" s="81" t="s">
        <v>126</v>
      </c>
      <c r="E147" s="129" t="s">
        <v>944</v>
      </c>
      <c r="F147" s="84" t="s">
        <v>488</v>
      </c>
      <c r="G147" s="84" t="s">
        <v>489</v>
      </c>
      <c r="H147" s="84" t="s">
        <v>474</v>
      </c>
      <c r="I147" s="102" t="s">
        <v>878</v>
      </c>
      <c r="J147" s="100" t="s">
        <v>682</v>
      </c>
      <c r="K147" s="86">
        <v>42930</v>
      </c>
      <c r="L147" s="214">
        <v>43053</v>
      </c>
      <c r="M147" s="172">
        <v>50</v>
      </c>
      <c r="N147" s="81">
        <v>0.4</v>
      </c>
      <c r="O147" s="81">
        <v>3</v>
      </c>
      <c r="P147" s="84" t="s">
        <v>309</v>
      </c>
      <c r="Q147" s="113" t="s">
        <v>263</v>
      </c>
      <c r="R147" s="81">
        <f>50*1160.06</f>
        <v>58003</v>
      </c>
      <c r="S147" s="81">
        <f>50*1160.06</f>
        <v>58003</v>
      </c>
      <c r="T147" s="81">
        <f>50*1160.06</f>
        <v>58003</v>
      </c>
      <c r="U147" s="116">
        <v>43050</v>
      </c>
      <c r="V147" s="113">
        <f t="shared" si="8"/>
        <v>120</v>
      </c>
      <c r="W147" s="158" t="s">
        <v>488</v>
      </c>
      <c r="X147" s="1" t="str">
        <f t="shared" si="9"/>
        <v>в срок</v>
      </c>
      <c r="Y147" s="1" t="str">
        <f>VLOOKUP($I147,ф.1_заявки!$J$18:$W$205,1,)</f>
        <v>20/08-58</v>
      </c>
    </row>
    <row r="148" spans="1:25" ht="57" customHeight="1" x14ac:dyDescent="0.2">
      <c r="A148" s="167">
        <v>1</v>
      </c>
      <c r="B148" s="81">
        <v>131</v>
      </c>
      <c r="C148" s="84" t="s">
        <v>194</v>
      </c>
      <c r="D148" s="81" t="s">
        <v>126</v>
      </c>
      <c r="E148" s="129" t="s">
        <v>944</v>
      </c>
      <c r="F148" s="84" t="s">
        <v>490</v>
      </c>
      <c r="G148" s="84" t="s">
        <v>208</v>
      </c>
      <c r="H148" s="84" t="s">
        <v>444</v>
      </c>
      <c r="I148" s="102" t="s">
        <v>879</v>
      </c>
      <c r="J148" s="100" t="s">
        <v>683</v>
      </c>
      <c r="K148" s="86">
        <v>42922</v>
      </c>
      <c r="L148" s="214">
        <v>43045</v>
      </c>
      <c r="M148" s="172">
        <v>15</v>
      </c>
      <c r="N148" s="81">
        <v>0.4</v>
      </c>
      <c r="O148" s="81">
        <v>3</v>
      </c>
      <c r="P148" s="84" t="s">
        <v>311</v>
      </c>
      <c r="Q148" s="113" t="s">
        <v>263</v>
      </c>
      <c r="R148" s="81">
        <v>550</v>
      </c>
      <c r="S148" s="81">
        <v>550</v>
      </c>
      <c r="T148" s="81">
        <v>550</v>
      </c>
      <c r="U148" s="116">
        <v>43042</v>
      </c>
      <c r="V148" s="113">
        <f t="shared" si="8"/>
        <v>120</v>
      </c>
      <c r="W148" s="158" t="s">
        <v>490</v>
      </c>
      <c r="X148" s="1" t="str">
        <f t="shared" si="9"/>
        <v>в срок</v>
      </c>
      <c r="Y148" s="1" t="str">
        <f>VLOOKUP($I148,ф.1_заявки!$J$18:$W$205,1,)</f>
        <v>20/08-59</v>
      </c>
    </row>
    <row r="149" spans="1:25" ht="36" customHeight="1" x14ac:dyDescent="0.2">
      <c r="A149" s="167">
        <v>1</v>
      </c>
      <c r="B149" s="81">
        <v>132</v>
      </c>
      <c r="C149" s="84" t="s">
        <v>194</v>
      </c>
      <c r="D149" s="81" t="s">
        <v>126</v>
      </c>
      <c r="E149" s="129" t="s">
        <v>944</v>
      </c>
      <c r="F149" s="84" t="s">
        <v>491</v>
      </c>
      <c r="G149" s="84" t="s">
        <v>208</v>
      </c>
      <c r="H149" s="84" t="s">
        <v>444</v>
      </c>
      <c r="I149" s="102" t="s">
        <v>880</v>
      </c>
      <c r="J149" s="100" t="s">
        <v>684</v>
      </c>
      <c r="K149" s="86">
        <v>42922</v>
      </c>
      <c r="L149" s="214">
        <v>43045</v>
      </c>
      <c r="M149" s="172">
        <v>10</v>
      </c>
      <c r="N149" s="81">
        <v>0.4</v>
      </c>
      <c r="O149" s="81">
        <v>3</v>
      </c>
      <c r="P149" s="84" t="s">
        <v>311</v>
      </c>
      <c r="Q149" s="113" t="s">
        <v>263</v>
      </c>
      <c r="R149" s="81">
        <v>550</v>
      </c>
      <c r="S149" s="81">
        <v>550</v>
      </c>
      <c r="T149" s="81">
        <v>550</v>
      </c>
      <c r="U149" s="116">
        <v>43042</v>
      </c>
      <c r="V149" s="113">
        <f t="shared" si="8"/>
        <v>120</v>
      </c>
      <c r="W149" s="158" t="s">
        <v>491</v>
      </c>
      <c r="X149" s="1" t="str">
        <f t="shared" si="9"/>
        <v>в срок</v>
      </c>
      <c r="Y149" s="1" t="str">
        <f>VLOOKUP($I149,ф.1_заявки!$J$18:$W$205,1,)</f>
        <v>20/08-60</v>
      </c>
    </row>
    <row r="150" spans="1:25" ht="36" customHeight="1" x14ac:dyDescent="0.2">
      <c r="A150" s="167">
        <v>1</v>
      </c>
      <c r="B150" s="81">
        <v>133</v>
      </c>
      <c r="C150" s="84" t="s">
        <v>194</v>
      </c>
      <c r="D150" s="81" t="s">
        <v>126</v>
      </c>
      <c r="E150" s="129" t="s">
        <v>944</v>
      </c>
      <c r="F150" s="84" t="s">
        <v>492</v>
      </c>
      <c r="G150" s="84" t="s">
        <v>208</v>
      </c>
      <c r="H150" s="84" t="s">
        <v>444</v>
      </c>
      <c r="I150" s="102" t="s">
        <v>881</v>
      </c>
      <c r="J150" s="100" t="s">
        <v>685</v>
      </c>
      <c r="K150" s="86">
        <v>42922</v>
      </c>
      <c r="L150" s="207">
        <v>43042</v>
      </c>
      <c r="M150" s="172">
        <v>5</v>
      </c>
      <c r="N150" s="81">
        <v>0.4</v>
      </c>
      <c r="O150" s="81">
        <v>3</v>
      </c>
      <c r="P150" s="84" t="s">
        <v>691</v>
      </c>
      <c r="Q150" s="113" t="s">
        <v>263</v>
      </c>
      <c r="R150" s="81">
        <v>550</v>
      </c>
      <c r="S150" s="81">
        <v>550</v>
      </c>
      <c r="T150" s="81">
        <v>550</v>
      </c>
      <c r="U150" s="116">
        <v>42949</v>
      </c>
      <c r="V150" s="113">
        <f t="shared" si="8"/>
        <v>27</v>
      </c>
      <c r="W150" s="158" t="s">
        <v>492</v>
      </c>
      <c r="X150" s="1" t="str">
        <f t="shared" si="9"/>
        <v>в срок</v>
      </c>
      <c r="Y150" s="1" t="str">
        <f>VLOOKUP($I150,ф.1_заявки!$J$18:$W$205,1,)</f>
        <v>20/08-61</v>
      </c>
    </row>
    <row r="151" spans="1:25" ht="53.25" customHeight="1" x14ac:dyDescent="0.2">
      <c r="A151" s="167">
        <v>1</v>
      </c>
      <c r="B151" s="81">
        <v>134</v>
      </c>
      <c r="C151" s="84" t="s">
        <v>194</v>
      </c>
      <c r="D151" s="81" t="s">
        <v>126</v>
      </c>
      <c r="E151" s="129" t="s">
        <v>944</v>
      </c>
      <c r="F151" s="84" t="s">
        <v>493</v>
      </c>
      <c r="G151" s="84" t="s">
        <v>208</v>
      </c>
      <c r="H151" s="84" t="s">
        <v>444</v>
      </c>
      <c r="I151" s="102" t="s">
        <v>882</v>
      </c>
      <c r="J151" s="100" t="s">
        <v>686</v>
      </c>
      <c r="K151" s="86">
        <v>42922</v>
      </c>
      <c r="L151" s="207">
        <v>43042</v>
      </c>
      <c r="M151" s="172">
        <v>15</v>
      </c>
      <c r="N151" s="81">
        <v>0.4</v>
      </c>
      <c r="O151" s="81">
        <v>3</v>
      </c>
      <c r="P151" s="84" t="s">
        <v>311</v>
      </c>
      <c r="Q151" s="113" t="s">
        <v>263</v>
      </c>
      <c r="R151" s="81">
        <v>550</v>
      </c>
      <c r="S151" s="81">
        <v>550</v>
      </c>
      <c r="T151" s="81">
        <v>550</v>
      </c>
      <c r="U151" s="116">
        <v>42954</v>
      </c>
      <c r="V151" s="113">
        <f t="shared" si="8"/>
        <v>32</v>
      </c>
      <c r="W151" s="158" t="s">
        <v>493</v>
      </c>
      <c r="X151" s="1" t="str">
        <f t="shared" si="9"/>
        <v>в срок</v>
      </c>
      <c r="Y151" s="1" t="str">
        <f>VLOOKUP($I151,ф.1_заявки!$J$18:$W$205,1,)</f>
        <v>20/08-62</v>
      </c>
    </row>
    <row r="152" spans="1:25" ht="48.75" customHeight="1" x14ac:dyDescent="0.25">
      <c r="A152" s="167">
        <v>1</v>
      </c>
      <c r="B152" s="81">
        <v>135</v>
      </c>
      <c r="C152" s="84" t="s">
        <v>194</v>
      </c>
      <c r="D152" s="81" t="s">
        <v>126</v>
      </c>
      <c r="E152" s="129" t="s">
        <v>944</v>
      </c>
      <c r="F152" s="84" t="s">
        <v>494</v>
      </c>
      <c r="G152" s="84" t="s">
        <v>208</v>
      </c>
      <c r="H152" s="84" t="s">
        <v>497</v>
      </c>
      <c r="I152" s="102" t="s">
        <v>883</v>
      </c>
      <c r="J152" s="100" t="s">
        <v>687</v>
      </c>
      <c r="K152" s="86">
        <v>42929</v>
      </c>
      <c r="L152" s="207">
        <v>43049</v>
      </c>
      <c r="M152" s="172">
        <v>5</v>
      </c>
      <c r="N152" s="81">
        <v>0.4</v>
      </c>
      <c r="O152" s="81">
        <v>3</v>
      </c>
      <c r="P152" s="161" t="s">
        <v>692</v>
      </c>
      <c r="Q152" s="113" t="s">
        <v>263</v>
      </c>
      <c r="R152" s="81">
        <v>550</v>
      </c>
      <c r="S152" s="81">
        <v>550</v>
      </c>
      <c r="T152" s="81">
        <v>550</v>
      </c>
      <c r="U152" s="116">
        <v>43022</v>
      </c>
      <c r="V152" s="113">
        <f t="shared" si="8"/>
        <v>93</v>
      </c>
      <c r="W152" s="158" t="s">
        <v>494</v>
      </c>
      <c r="X152" s="1" t="str">
        <f t="shared" si="9"/>
        <v>в срок</v>
      </c>
      <c r="Y152" s="1" t="str">
        <f>VLOOKUP($I152,ф.1_заявки!$J$18:$W$205,1,)</f>
        <v>20/08-63</v>
      </c>
    </row>
    <row r="153" spans="1:25" ht="57" customHeight="1" x14ac:dyDescent="0.2">
      <c r="A153" s="167">
        <v>1</v>
      </c>
      <c r="B153" s="81">
        <v>136</v>
      </c>
      <c r="C153" s="84" t="s">
        <v>194</v>
      </c>
      <c r="D153" s="81" t="s">
        <v>126</v>
      </c>
      <c r="E153" s="129" t="s">
        <v>944</v>
      </c>
      <c r="F153" s="84" t="s">
        <v>495</v>
      </c>
      <c r="G153" s="84" t="s">
        <v>496</v>
      </c>
      <c r="H153" s="84" t="s">
        <v>474</v>
      </c>
      <c r="I153" s="102" t="s">
        <v>884</v>
      </c>
      <c r="J153" s="84" t="s">
        <v>688</v>
      </c>
      <c r="K153" s="86">
        <v>42930</v>
      </c>
      <c r="L153" s="214">
        <v>43053</v>
      </c>
      <c r="M153" s="172">
        <v>15</v>
      </c>
      <c r="N153" s="81">
        <v>0.4</v>
      </c>
      <c r="O153" s="81">
        <v>3</v>
      </c>
      <c r="P153" s="84" t="s">
        <v>309</v>
      </c>
      <c r="Q153" s="113" t="s">
        <v>263</v>
      </c>
      <c r="R153" s="81">
        <v>550</v>
      </c>
      <c r="S153" s="81">
        <v>550</v>
      </c>
      <c r="T153" s="81">
        <v>550</v>
      </c>
      <c r="U153" s="116">
        <v>43050</v>
      </c>
      <c r="V153" s="113">
        <f t="shared" si="8"/>
        <v>120</v>
      </c>
      <c r="W153" s="158" t="s">
        <v>495</v>
      </c>
      <c r="X153" s="1" t="str">
        <f t="shared" si="9"/>
        <v>в срок</v>
      </c>
      <c r="Y153" s="1" t="str">
        <f>VLOOKUP($I153,ф.1_заявки!$J$18:$W$205,1,)</f>
        <v>20/08-64</v>
      </c>
    </row>
    <row r="154" spans="1:25" ht="57" customHeight="1" x14ac:dyDescent="0.2">
      <c r="A154" s="167">
        <v>1</v>
      </c>
      <c r="B154" s="81">
        <v>137</v>
      </c>
      <c r="C154" s="84" t="s">
        <v>194</v>
      </c>
      <c r="D154" s="81" t="s">
        <v>126</v>
      </c>
      <c r="E154" s="129" t="s">
        <v>944</v>
      </c>
      <c r="F154" s="84" t="s">
        <v>499</v>
      </c>
      <c r="G154" s="84" t="s">
        <v>208</v>
      </c>
      <c r="H154" s="84" t="s">
        <v>503</v>
      </c>
      <c r="I154" s="102" t="s">
        <v>823</v>
      </c>
      <c r="J154" s="84" t="s">
        <v>693</v>
      </c>
      <c r="K154" s="86">
        <v>42944</v>
      </c>
      <c r="L154" s="214">
        <v>43067</v>
      </c>
      <c r="M154" s="172">
        <v>10</v>
      </c>
      <c r="N154" s="81">
        <v>0.4</v>
      </c>
      <c r="O154" s="81">
        <v>3</v>
      </c>
      <c r="P154" s="81" t="s">
        <v>315</v>
      </c>
      <c r="Q154" s="113" t="s">
        <v>263</v>
      </c>
      <c r="R154" s="81">
        <v>550</v>
      </c>
      <c r="S154" s="81">
        <v>550</v>
      </c>
      <c r="T154" s="81">
        <v>550</v>
      </c>
      <c r="U154" s="116">
        <v>43064</v>
      </c>
      <c r="V154" s="113">
        <f t="shared" si="8"/>
        <v>120</v>
      </c>
      <c r="W154" s="158" t="s">
        <v>499</v>
      </c>
      <c r="X154" s="1" t="str">
        <f t="shared" si="9"/>
        <v>в срок</v>
      </c>
      <c r="Y154" s="1" t="str">
        <f>VLOOKUP($I154,ф.1_заявки!$J$18:$W$205,1,)</f>
        <v>20/08-66</v>
      </c>
    </row>
    <row r="155" spans="1:25" ht="57" customHeight="1" x14ac:dyDescent="0.2">
      <c r="A155" s="167">
        <v>1</v>
      </c>
      <c r="B155" s="81">
        <v>138</v>
      </c>
      <c r="C155" s="84" t="s">
        <v>194</v>
      </c>
      <c r="D155" s="81" t="s">
        <v>126</v>
      </c>
      <c r="E155" s="129" t="s">
        <v>944</v>
      </c>
      <c r="F155" s="84" t="s">
        <v>500</v>
      </c>
      <c r="G155" s="84" t="s">
        <v>501</v>
      </c>
      <c r="H155" s="84" t="s">
        <v>504</v>
      </c>
      <c r="I155" s="102" t="s">
        <v>885</v>
      </c>
      <c r="J155" s="84" t="s">
        <v>694</v>
      </c>
      <c r="K155" s="86">
        <v>42944</v>
      </c>
      <c r="L155" s="214">
        <v>43067</v>
      </c>
      <c r="M155" s="172">
        <v>15</v>
      </c>
      <c r="N155" s="81">
        <v>0.4</v>
      </c>
      <c r="O155" s="81">
        <v>3</v>
      </c>
      <c r="P155" s="81" t="s">
        <v>698</v>
      </c>
      <c r="Q155" s="113" t="s">
        <v>263</v>
      </c>
      <c r="R155" s="81">
        <v>550</v>
      </c>
      <c r="S155" s="81">
        <v>550</v>
      </c>
      <c r="T155" s="81">
        <v>550</v>
      </c>
      <c r="U155" s="116">
        <v>43064</v>
      </c>
      <c r="V155" s="113">
        <f t="shared" si="8"/>
        <v>120</v>
      </c>
      <c r="W155" s="158" t="s">
        <v>500</v>
      </c>
      <c r="X155" s="1" t="str">
        <f t="shared" si="9"/>
        <v>в срок</v>
      </c>
      <c r="Y155" s="1" t="str">
        <f>VLOOKUP($I155,ф.1_заявки!$J$18:$W$205,1,)</f>
        <v>20/08-67</v>
      </c>
    </row>
    <row r="156" spans="1:25" ht="57" customHeight="1" x14ac:dyDescent="0.2">
      <c r="A156" s="167">
        <v>1</v>
      </c>
      <c r="B156" s="81">
        <v>139</v>
      </c>
      <c r="C156" s="84" t="s">
        <v>194</v>
      </c>
      <c r="D156" s="81" t="s">
        <v>126</v>
      </c>
      <c r="E156" s="129" t="s">
        <v>944</v>
      </c>
      <c r="F156" s="84" t="s">
        <v>502</v>
      </c>
      <c r="G156" s="84" t="s">
        <v>208</v>
      </c>
      <c r="H156" s="84" t="s">
        <v>444</v>
      </c>
      <c r="I156" s="102" t="s">
        <v>886</v>
      </c>
      <c r="J156" s="119" t="s">
        <v>695</v>
      </c>
      <c r="K156" s="118">
        <v>42944</v>
      </c>
      <c r="L156" s="214">
        <v>43067</v>
      </c>
      <c r="M156" s="172">
        <v>15</v>
      </c>
      <c r="N156" s="81">
        <v>0.4</v>
      </c>
      <c r="O156" s="81">
        <v>3</v>
      </c>
      <c r="P156" s="84" t="s">
        <v>311</v>
      </c>
      <c r="Q156" s="113" t="s">
        <v>263</v>
      </c>
      <c r="R156" s="81">
        <v>550</v>
      </c>
      <c r="S156" s="81">
        <v>550</v>
      </c>
      <c r="T156" s="81">
        <v>550</v>
      </c>
      <c r="U156" s="116">
        <v>43064</v>
      </c>
      <c r="V156" s="113">
        <f t="shared" si="8"/>
        <v>120</v>
      </c>
      <c r="W156" s="158" t="s">
        <v>502</v>
      </c>
      <c r="X156" s="1" t="str">
        <f t="shared" si="9"/>
        <v>в срок</v>
      </c>
      <c r="Y156" s="1" t="str">
        <f>VLOOKUP($I156,ф.1_заявки!$J$18:$W$205,1,)</f>
        <v>20/08-68</v>
      </c>
    </row>
    <row r="157" spans="1:25" ht="57" customHeight="1" x14ac:dyDescent="0.2">
      <c r="A157" s="167">
        <v>1</v>
      </c>
      <c r="B157" s="81">
        <v>140</v>
      </c>
      <c r="C157" s="84" t="s">
        <v>194</v>
      </c>
      <c r="D157" s="81" t="s">
        <v>126</v>
      </c>
      <c r="E157" s="129" t="s">
        <v>944</v>
      </c>
      <c r="F157" s="84" t="s">
        <v>505</v>
      </c>
      <c r="G157" s="84" t="s">
        <v>208</v>
      </c>
      <c r="H157" s="84" t="s">
        <v>508</v>
      </c>
      <c r="I157" s="102" t="s">
        <v>887</v>
      </c>
      <c r="J157" s="84" t="s">
        <v>696</v>
      </c>
      <c r="K157" s="86">
        <v>42956</v>
      </c>
      <c r="L157" s="214">
        <v>43078</v>
      </c>
      <c r="M157" s="172">
        <v>10</v>
      </c>
      <c r="N157" s="84">
        <v>0.4</v>
      </c>
      <c r="O157" s="81">
        <v>3</v>
      </c>
      <c r="P157" s="81" t="s">
        <v>691</v>
      </c>
      <c r="Q157" s="113" t="s">
        <v>263</v>
      </c>
      <c r="R157" s="81">
        <v>550</v>
      </c>
      <c r="S157" s="81">
        <v>550</v>
      </c>
      <c r="T157" s="81">
        <v>550</v>
      </c>
      <c r="U157" s="116">
        <v>43076</v>
      </c>
      <c r="V157" s="113">
        <f t="shared" si="8"/>
        <v>120</v>
      </c>
      <c r="W157" s="158" t="s">
        <v>505</v>
      </c>
      <c r="X157" s="1" t="str">
        <f t="shared" si="9"/>
        <v>в срок</v>
      </c>
      <c r="Y157" s="1" t="str">
        <f>VLOOKUP($I157,ф.1_заявки!$J$18:$W$205,1,)</f>
        <v>20/08-69</v>
      </c>
    </row>
    <row r="158" spans="1:25" ht="57" customHeight="1" x14ac:dyDescent="0.2">
      <c r="A158" s="167">
        <v>1</v>
      </c>
      <c r="B158" s="81">
        <v>141</v>
      </c>
      <c r="C158" s="84" t="s">
        <v>194</v>
      </c>
      <c r="D158" s="81" t="s">
        <v>126</v>
      </c>
      <c r="E158" s="129" t="s">
        <v>944</v>
      </c>
      <c r="F158" s="84" t="s">
        <v>506</v>
      </c>
      <c r="G158" s="84" t="s">
        <v>507</v>
      </c>
      <c r="H158" s="84" t="s">
        <v>444</v>
      </c>
      <c r="I158" s="102" t="s">
        <v>888</v>
      </c>
      <c r="J158" s="84" t="s">
        <v>697</v>
      </c>
      <c r="K158" s="86">
        <v>42956</v>
      </c>
      <c r="L158" s="214">
        <v>43078</v>
      </c>
      <c r="M158" s="172">
        <v>15</v>
      </c>
      <c r="N158" s="81">
        <v>0.4</v>
      </c>
      <c r="O158" s="81">
        <v>3</v>
      </c>
      <c r="P158" s="84" t="s">
        <v>311</v>
      </c>
      <c r="Q158" s="113" t="s">
        <v>263</v>
      </c>
      <c r="R158" s="81">
        <v>550</v>
      </c>
      <c r="S158" s="81">
        <v>550</v>
      </c>
      <c r="T158" s="81">
        <v>550</v>
      </c>
      <c r="U158" s="116">
        <v>43076</v>
      </c>
      <c r="V158" s="113">
        <f t="shared" si="8"/>
        <v>120</v>
      </c>
      <c r="W158" s="158" t="s">
        <v>506</v>
      </c>
      <c r="X158" s="1" t="str">
        <f t="shared" si="9"/>
        <v>в срок</v>
      </c>
      <c r="Y158" s="1" t="str">
        <f>VLOOKUP($I158,ф.1_заявки!$J$18:$W$205,1,)</f>
        <v>20/08-71</v>
      </c>
    </row>
    <row r="159" spans="1:25" ht="57" customHeight="1" x14ac:dyDescent="0.2">
      <c r="A159" s="167">
        <v>1</v>
      </c>
      <c r="B159" s="81">
        <v>142</v>
      </c>
      <c r="C159" s="84" t="s">
        <v>194</v>
      </c>
      <c r="D159" s="81" t="s">
        <v>126</v>
      </c>
      <c r="E159" s="129" t="s">
        <v>944</v>
      </c>
      <c r="F159" s="84" t="s">
        <v>509</v>
      </c>
      <c r="G159" s="84" t="s">
        <v>170</v>
      </c>
      <c r="H159" s="84" t="s">
        <v>444</v>
      </c>
      <c r="I159" s="102" t="s">
        <v>889</v>
      </c>
      <c r="J159" s="84" t="s">
        <v>699</v>
      </c>
      <c r="K159" s="86">
        <v>42957</v>
      </c>
      <c r="L159" s="214">
        <v>43079</v>
      </c>
      <c r="M159" s="172">
        <v>10</v>
      </c>
      <c r="N159" s="81">
        <v>0.4</v>
      </c>
      <c r="O159" s="81">
        <v>3</v>
      </c>
      <c r="P159" s="84" t="s">
        <v>311</v>
      </c>
      <c r="Q159" s="113" t="s">
        <v>263</v>
      </c>
      <c r="R159" s="81">
        <v>550</v>
      </c>
      <c r="S159" s="81">
        <v>550</v>
      </c>
      <c r="T159" s="81">
        <v>550</v>
      </c>
      <c r="U159" s="116">
        <v>43077</v>
      </c>
      <c r="V159" s="113">
        <f t="shared" si="8"/>
        <v>120</v>
      </c>
      <c r="W159" s="158" t="s">
        <v>509</v>
      </c>
      <c r="X159" s="1" t="str">
        <f t="shared" si="9"/>
        <v>в срок</v>
      </c>
      <c r="Y159" s="1" t="str">
        <f>VLOOKUP($I159,ф.1_заявки!$J$18:$W$205,1,)</f>
        <v>20/08-73</v>
      </c>
    </row>
    <row r="160" spans="1:25" ht="57" customHeight="1" x14ac:dyDescent="0.2">
      <c r="A160" s="167">
        <v>1</v>
      </c>
      <c r="B160" s="81">
        <v>143</v>
      </c>
      <c r="C160" s="84" t="s">
        <v>194</v>
      </c>
      <c r="D160" s="81" t="s">
        <v>126</v>
      </c>
      <c r="E160" s="129" t="s">
        <v>944</v>
      </c>
      <c r="F160" s="84" t="s">
        <v>510</v>
      </c>
      <c r="G160" s="84" t="s">
        <v>170</v>
      </c>
      <c r="H160" s="84" t="s">
        <v>444</v>
      </c>
      <c r="I160" s="102" t="s">
        <v>890</v>
      </c>
      <c r="J160" s="84" t="s">
        <v>700</v>
      </c>
      <c r="K160" s="86">
        <v>42968</v>
      </c>
      <c r="L160" s="214">
        <v>43090</v>
      </c>
      <c r="M160" s="172">
        <v>5</v>
      </c>
      <c r="N160" s="81">
        <v>0.4</v>
      </c>
      <c r="O160" s="81">
        <v>3</v>
      </c>
      <c r="P160" s="84" t="s">
        <v>311</v>
      </c>
      <c r="Q160" s="113" t="s">
        <v>263</v>
      </c>
      <c r="R160" s="81">
        <v>550</v>
      </c>
      <c r="S160" s="81">
        <v>550</v>
      </c>
      <c r="T160" s="81">
        <v>550</v>
      </c>
      <c r="U160" s="116">
        <v>43088</v>
      </c>
      <c r="V160" s="113">
        <f t="shared" si="8"/>
        <v>120</v>
      </c>
      <c r="W160" s="158" t="s">
        <v>510</v>
      </c>
      <c r="X160" s="1" t="str">
        <f t="shared" si="9"/>
        <v>в срок</v>
      </c>
      <c r="Y160" s="1" t="str">
        <f>VLOOKUP($I160,ф.1_заявки!$J$18:$W$205,1,)</f>
        <v>20/08-74</v>
      </c>
    </row>
    <row r="161" spans="1:25" ht="57" customHeight="1" x14ac:dyDescent="0.2">
      <c r="A161" s="167">
        <v>1</v>
      </c>
      <c r="B161" s="81">
        <v>144</v>
      </c>
      <c r="C161" s="84" t="s">
        <v>194</v>
      </c>
      <c r="D161" s="81" t="s">
        <v>126</v>
      </c>
      <c r="E161" s="129" t="s">
        <v>944</v>
      </c>
      <c r="F161" s="84" t="s">
        <v>511</v>
      </c>
      <c r="G161" s="84" t="s">
        <v>170</v>
      </c>
      <c r="H161" s="84" t="s">
        <v>508</v>
      </c>
      <c r="I161" s="102" t="s">
        <v>891</v>
      </c>
      <c r="J161" s="84" t="s">
        <v>701</v>
      </c>
      <c r="K161" s="86">
        <v>42968</v>
      </c>
      <c r="L161" s="214">
        <v>43090</v>
      </c>
      <c r="M161" s="172">
        <v>15</v>
      </c>
      <c r="N161" s="81">
        <v>0.4</v>
      </c>
      <c r="O161" s="81">
        <v>3</v>
      </c>
      <c r="P161" s="84" t="s">
        <v>691</v>
      </c>
      <c r="Q161" s="113" t="s">
        <v>263</v>
      </c>
      <c r="R161" s="81">
        <v>550</v>
      </c>
      <c r="S161" s="81">
        <v>550</v>
      </c>
      <c r="T161" s="81">
        <v>550</v>
      </c>
      <c r="U161" s="116">
        <v>43088</v>
      </c>
      <c r="V161" s="113">
        <f t="shared" si="8"/>
        <v>120</v>
      </c>
      <c r="W161" s="158" t="s">
        <v>511</v>
      </c>
      <c r="X161" s="1" t="str">
        <f t="shared" si="9"/>
        <v>в срок</v>
      </c>
      <c r="Y161" s="1" t="str">
        <f>VLOOKUP($I161,ф.1_заявки!$J$18:$W$205,1,)</f>
        <v>20/08-75</v>
      </c>
    </row>
    <row r="162" spans="1:25" ht="57" customHeight="1" x14ac:dyDescent="0.2">
      <c r="A162" s="167">
        <v>1</v>
      </c>
      <c r="B162" s="81">
        <v>145</v>
      </c>
      <c r="C162" s="84" t="s">
        <v>194</v>
      </c>
      <c r="D162" s="81" t="s">
        <v>126</v>
      </c>
      <c r="E162" s="129" t="s">
        <v>944</v>
      </c>
      <c r="F162" s="84" t="s">
        <v>512</v>
      </c>
      <c r="G162" s="84" t="s">
        <v>196</v>
      </c>
      <c r="H162" s="84" t="s">
        <v>508</v>
      </c>
      <c r="I162" s="102" t="s">
        <v>892</v>
      </c>
      <c r="J162" s="84" t="s">
        <v>702</v>
      </c>
      <c r="K162" s="86">
        <v>42972</v>
      </c>
      <c r="L162" s="214">
        <v>43094</v>
      </c>
      <c r="M162" s="172">
        <v>50</v>
      </c>
      <c r="N162" s="81">
        <v>0.4</v>
      </c>
      <c r="O162" s="81">
        <v>3</v>
      </c>
      <c r="P162" s="84" t="s">
        <v>722</v>
      </c>
      <c r="Q162" s="113" t="s">
        <v>263</v>
      </c>
      <c r="R162" s="81">
        <f>50*1160.06</f>
        <v>58003</v>
      </c>
      <c r="S162" s="81">
        <f>50*1160.06</f>
        <v>58003</v>
      </c>
      <c r="T162" s="81">
        <f>50*1160.06</f>
        <v>58003</v>
      </c>
      <c r="U162" s="116">
        <v>43092</v>
      </c>
      <c r="V162" s="113">
        <f t="shared" si="8"/>
        <v>120</v>
      </c>
      <c r="W162" s="158" t="s">
        <v>512</v>
      </c>
      <c r="X162" s="1" t="str">
        <f t="shared" si="9"/>
        <v>в срок</v>
      </c>
      <c r="Y162" s="1" t="str">
        <f>VLOOKUP($I162,ф.1_заявки!$J$18:$W$205,1,)</f>
        <v>20/08-76</v>
      </c>
    </row>
    <row r="163" spans="1:25" ht="57" customHeight="1" x14ac:dyDescent="0.2">
      <c r="A163" s="167">
        <v>1</v>
      </c>
      <c r="B163" s="81">
        <v>146</v>
      </c>
      <c r="C163" s="84" t="s">
        <v>194</v>
      </c>
      <c r="D163" s="81" t="s">
        <v>126</v>
      </c>
      <c r="E163" s="129" t="s">
        <v>944</v>
      </c>
      <c r="F163" s="84" t="s">
        <v>513</v>
      </c>
      <c r="G163" s="84" t="s">
        <v>208</v>
      </c>
      <c r="H163" s="84" t="s">
        <v>508</v>
      </c>
      <c r="I163" s="102" t="s">
        <v>893</v>
      </c>
      <c r="J163" s="84" t="s">
        <v>703</v>
      </c>
      <c r="K163" s="86">
        <v>42972</v>
      </c>
      <c r="L163" s="214">
        <v>43094</v>
      </c>
      <c r="M163" s="172">
        <v>15</v>
      </c>
      <c r="N163" s="81">
        <v>0.4</v>
      </c>
      <c r="O163" s="81">
        <v>3</v>
      </c>
      <c r="P163" s="84" t="s">
        <v>723</v>
      </c>
      <c r="Q163" s="113" t="s">
        <v>263</v>
      </c>
      <c r="R163" s="81">
        <v>550</v>
      </c>
      <c r="S163" s="81">
        <v>550</v>
      </c>
      <c r="T163" s="81">
        <v>550</v>
      </c>
      <c r="U163" s="116">
        <v>43092</v>
      </c>
      <c r="V163" s="113">
        <f t="shared" si="8"/>
        <v>120</v>
      </c>
      <c r="W163" s="158" t="s">
        <v>513</v>
      </c>
      <c r="X163" s="1" t="str">
        <f t="shared" si="9"/>
        <v>в срок</v>
      </c>
      <c r="Y163" s="1" t="str">
        <f>VLOOKUP($I163,ф.1_заявки!$J$18:$W$205,1,)</f>
        <v>20/08-77</v>
      </c>
    </row>
    <row r="164" spans="1:25" ht="57" customHeight="1" x14ac:dyDescent="0.2">
      <c r="A164" s="167">
        <v>1</v>
      </c>
      <c r="B164" s="81">
        <v>147</v>
      </c>
      <c r="C164" s="84" t="s">
        <v>194</v>
      </c>
      <c r="D164" s="81" t="s">
        <v>126</v>
      </c>
      <c r="E164" s="129" t="s">
        <v>944</v>
      </c>
      <c r="F164" s="84" t="s">
        <v>514</v>
      </c>
      <c r="G164" s="84" t="s">
        <v>507</v>
      </c>
      <c r="H164" s="84" t="s">
        <v>444</v>
      </c>
      <c r="I164" s="102" t="s">
        <v>894</v>
      </c>
      <c r="J164" s="84" t="s">
        <v>704</v>
      </c>
      <c r="K164" s="86">
        <v>42972</v>
      </c>
      <c r="L164" s="207">
        <v>43092</v>
      </c>
      <c r="M164" s="172">
        <v>15</v>
      </c>
      <c r="N164" s="81">
        <v>0.4</v>
      </c>
      <c r="O164" s="81">
        <v>3</v>
      </c>
      <c r="P164" s="84" t="s">
        <v>311</v>
      </c>
      <c r="Q164" s="113" t="s">
        <v>263</v>
      </c>
      <c r="R164" s="81">
        <v>550</v>
      </c>
      <c r="S164" s="81">
        <v>550</v>
      </c>
      <c r="T164" s="81">
        <v>550</v>
      </c>
      <c r="U164" s="116">
        <v>42983</v>
      </c>
      <c r="V164" s="113">
        <f t="shared" si="8"/>
        <v>11</v>
      </c>
      <c r="W164" s="158" t="s">
        <v>514</v>
      </c>
      <c r="X164" s="1" t="str">
        <f t="shared" si="9"/>
        <v>в срок</v>
      </c>
      <c r="Y164" s="1" t="str">
        <f>VLOOKUP($I164,ф.1_заявки!$J$18:$W$205,1,)</f>
        <v>20/08-78</v>
      </c>
    </row>
    <row r="165" spans="1:25" ht="57" customHeight="1" x14ac:dyDescent="0.2">
      <c r="A165" s="167">
        <v>1</v>
      </c>
      <c r="B165" s="81">
        <v>148</v>
      </c>
      <c r="C165" s="84" t="s">
        <v>194</v>
      </c>
      <c r="D165" s="81" t="s">
        <v>126</v>
      </c>
      <c r="E165" s="129" t="s">
        <v>944</v>
      </c>
      <c r="F165" s="84" t="s">
        <v>515</v>
      </c>
      <c r="G165" s="84" t="s">
        <v>170</v>
      </c>
      <c r="H165" s="84" t="s">
        <v>508</v>
      </c>
      <c r="I165" s="102" t="s">
        <v>895</v>
      </c>
      <c r="J165" s="84" t="s">
        <v>705</v>
      </c>
      <c r="K165" s="86">
        <v>42972</v>
      </c>
      <c r="L165" s="214">
        <v>43094</v>
      </c>
      <c r="M165" s="172">
        <v>5</v>
      </c>
      <c r="N165" s="81">
        <v>0.4</v>
      </c>
      <c r="O165" s="81">
        <v>3</v>
      </c>
      <c r="P165" s="84" t="s">
        <v>691</v>
      </c>
      <c r="Q165" s="113" t="s">
        <v>263</v>
      </c>
      <c r="R165" s="81">
        <v>550</v>
      </c>
      <c r="S165" s="81">
        <v>550</v>
      </c>
      <c r="T165" s="81">
        <v>550</v>
      </c>
      <c r="U165" s="116">
        <v>43092</v>
      </c>
      <c r="V165" s="113">
        <f t="shared" ref="V165:V179" si="10">U165-K165</f>
        <v>120</v>
      </c>
      <c r="W165" s="158" t="s">
        <v>515</v>
      </c>
      <c r="X165" s="1" t="str">
        <f t="shared" ref="X165:X179" si="11">IF(U165&gt;L165,"просрочено","в срок")</f>
        <v>в срок</v>
      </c>
      <c r="Y165" s="1" t="str">
        <f>VLOOKUP($I165,ф.1_заявки!$J$18:$W$205,1,)</f>
        <v>20/08-79</v>
      </c>
    </row>
    <row r="166" spans="1:25" ht="57" customHeight="1" x14ac:dyDescent="0.2">
      <c r="A166" s="167">
        <v>1</v>
      </c>
      <c r="B166" s="81">
        <v>149</v>
      </c>
      <c r="C166" s="84" t="s">
        <v>194</v>
      </c>
      <c r="D166" s="81" t="s">
        <v>126</v>
      </c>
      <c r="E166" s="129" t="s">
        <v>944</v>
      </c>
      <c r="F166" s="84" t="s">
        <v>516</v>
      </c>
      <c r="G166" s="84" t="s">
        <v>448</v>
      </c>
      <c r="H166" s="84" t="s">
        <v>533</v>
      </c>
      <c r="I166" s="102" t="s">
        <v>896</v>
      </c>
      <c r="J166" s="84" t="s">
        <v>706</v>
      </c>
      <c r="K166" s="86">
        <v>42972</v>
      </c>
      <c r="L166" s="207">
        <v>43092</v>
      </c>
      <c r="M166" s="172">
        <v>10</v>
      </c>
      <c r="N166" s="81">
        <v>0.4</v>
      </c>
      <c r="O166" s="81">
        <v>3</v>
      </c>
      <c r="P166" s="84" t="s">
        <v>330</v>
      </c>
      <c r="Q166" s="113" t="s">
        <v>263</v>
      </c>
      <c r="R166" s="121">
        <f>1160.06*9.6</f>
        <v>11136.575999999999</v>
      </c>
      <c r="S166" s="121">
        <f>1160.06*9.6</f>
        <v>11136.575999999999</v>
      </c>
      <c r="T166" s="121">
        <f>1160.06*9.6</f>
        <v>11136.575999999999</v>
      </c>
      <c r="U166" s="116">
        <v>42976</v>
      </c>
      <c r="V166" s="113">
        <f t="shared" si="10"/>
        <v>4</v>
      </c>
      <c r="W166" s="158" t="s">
        <v>516</v>
      </c>
      <c r="X166" s="1" t="str">
        <f t="shared" si="11"/>
        <v>в срок</v>
      </c>
      <c r="Y166" s="1" t="str">
        <f>VLOOKUP($I166,ф.1_заявки!$J$18:$W$205,1,)</f>
        <v>20/08-80</v>
      </c>
    </row>
    <row r="167" spans="1:25" ht="57" customHeight="1" x14ac:dyDescent="0.2">
      <c r="A167" s="167">
        <v>1</v>
      </c>
      <c r="B167" s="81">
        <v>150</v>
      </c>
      <c r="C167" s="84" t="s">
        <v>194</v>
      </c>
      <c r="D167" s="81" t="s">
        <v>126</v>
      </c>
      <c r="E167" s="129" t="s">
        <v>944</v>
      </c>
      <c r="F167" s="84" t="s">
        <v>517</v>
      </c>
      <c r="G167" s="84" t="s">
        <v>518</v>
      </c>
      <c r="H167" s="84" t="s">
        <v>537</v>
      </c>
      <c r="I167" s="102" t="s">
        <v>897</v>
      </c>
      <c r="J167" s="84" t="s">
        <v>707</v>
      </c>
      <c r="K167" s="86">
        <v>42977</v>
      </c>
      <c r="L167" s="214">
        <v>43099</v>
      </c>
      <c r="M167" s="173">
        <v>15</v>
      </c>
      <c r="N167" s="81">
        <v>0.4</v>
      </c>
      <c r="O167" s="81">
        <v>3</v>
      </c>
      <c r="P167" s="84" t="s">
        <v>698</v>
      </c>
      <c r="Q167" s="113" t="s">
        <v>263</v>
      </c>
      <c r="R167" s="81">
        <v>550</v>
      </c>
      <c r="S167" s="81">
        <v>550</v>
      </c>
      <c r="T167" s="81">
        <v>550</v>
      </c>
      <c r="U167" s="116">
        <v>43097</v>
      </c>
      <c r="V167" s="113">
        <f t="shared" si="10"/>
        <v>120</v>
      </c>
      <c r="W167" s="158" t="s">
        <v>517</v>
      </c>
      <c r="X167" s="1" t="str">
        <f t="shared" si="11"/>
        <v>в срок</v>
      </c>
      <c r="Y167" s="1" t="str">
        <f>VLOOKUP($I167,ф.1_заявки!$J$18:$W$205,1,)</f>
        <v>20/08-81</v>
      </c>
    </row>
    <row r="168" spans="1:25" ht="57" customHeight="1" x14ac:dyDescent="0.2">
      <c r="A168" s="167">
        <v>1</v>
      </c>
      <c r="B168" s="81">
        <v>151</v>
      </c>
      <c r="C168" s="84" t="s">
        <v>194</v>
      </c>
      <c r="D168" s="81" t="s">
        <v>126</v>
      </c>
      <c r="E168" s="129" t="s">
        <v>944</v>
      </c>
      <c r="F168" s="84" t="s">
        <v>519</v>
      </c>
      <c r="G168" s="84" t="s">
        <v>208</v>
      </c>
      <c r="H168" s="84" t="s">
        <v>444</v>
      </c>
      <c r="I168" s="102" t="s">
        <v>898</v>
      </c>
      <c r="J168" s="84" t="s">
        <v>708</v>
      </c>
      <c r="K168" s="86">
        <v>42985</v>
      </c>
      <c r="L168" s="214">
        <v>43109</v>
      </c>
      <c r="M168" s="173">
        <v>5</v>
      </c>
      <c r="N168" s="81">
        <v>0.4</v>
      </c>
      <c r="O168" s="81">
        <v>3</v>
      </c>
      <c r="P168" s="84" t="s">
        <v>311</v>
      </c>
      <c r="Q168" s="113" t="s">
        <v>263</v>
      </c>
      <c r="R168" s="81">
        <v>550</v>
      </c>
      <c r="S168" s="81">
        <v>550</v>
      </c>
      <c r="T168" s="81">
        <v>550</v>
      </c>
      <c r="U168" s="116">
        <v>43109</v>
      </c>
      <c r="V168" s="113">
        <f t="shared" si="10"/>
        <v>124</v>
      </c>
      <c r="W168" s="158" t="s">
        <v>519</v>
      </c>
      <c r="X168" s="1" t="str">
        <f t="shared" si="11"/>
        <v>в срок</v>
      </c>
      <c r="Y168" s="1" t="str">
        <f>VLOOKUP($I168,ф.1_заявки!$J$18:$W$205,1,)</f>
        <v>20/08-82</v>
      </c>
    </row>
    <row r="169" spans="1:25" ht="57" customHeight="1" x14ac:dyDescent="0.2">
      <c r="A169" s="167">
        <v>1</v>
      </c>
      <c r="B169" s="81">
        <v>152</v>
      </c>
      <c r="C169" s="84" t="s">
        <v>194</v>
      </c>
      <c r="D169" s="81" t="s">
        <v>126</v>
      </c>
      <c r="E169" s="129" t="s">
        <v>944</v>
      </c>
      <c r="F169" s="84" t="s">
        <v>520</v>
      </c>
      <c r="G169" s="84" t="s">
        <v>208</v>
      </c>
      <c r="H169" s="84" t="s">
        <v>477</v>
      </c>
      <c r="I169" s="102" t="s">
        <v>899</v>
      </c>
      <c r="J169" s="84" t="s">
        <v>709</v>
      </c>
      <c r="K169" s="86">
        <v>42985</v>
      </c>
      <c r="L169" s="207">
        <v>43105</v>
      </c>
      <c r="M169" s="173">
        <v>10</v>
      </c>
      <c r="N169" s="81">
        <v>0.4</v>
      </c>
      <c r="O169" s="81">
        <v>3</v>
      </c>
      <c r="P169" s="84" t="s">
        <v>315</v>
      </c>
      <c r="Q169" s="113" t="s">
        <v>263</v>
      </c>
      <c r="R169" s="81">
        <v>550</v>
      </c>
      <c r="S169" s="81">
        <v>550</v>
      </c>
      <c r="T169" s="81">
        <v>550</v>
      </c>
      <c r="U169" s="116">
        <v>43052</v>
      </c>
      <c r="V169" s="113">
        <f t="shared" si="10"/>
        <v>67</v>
      </c>
      <c r="W169" s="158" t="s">
        <v>520</v>
      </c>
      <c r="X169" s="1" t="str">
        <f t="shared" si="11"/>
        <v>в срок</v>
      </c>
      <c r="Y169" s="1" t="str">
        <f>VLOOKUP($I169,ф.1_заявки!$J$18:$W$205,1,)</f>
        <v>20/08-83</v>
      </c>
    </row>
    <row r="170" spans="1:25" ht="57" customHeight="1" x14ac:dyDescent="0.2">
      <c r="A170" s="167">
        <v>1</v>
      </c>
      <c r="B170" s="81">
        <v>153</v>
      </c>
      <c r="C170" s="84" t="s">
        <v>194</v>
      </c>
      <c r="D170" s="81" t="s">
        <v>126</v>
      </c>
      <c r="E170" s="129" t="s">
        <v>944</v>
      </c>
      <c r="F170" s="84" t="s">
        <v>520</v>
      </c>
      <c r="G170" s="84" t="s">
        <v>208</v>
      </c>
      <c r="H170" s="84" t="s">
        <v>477</v>
      </c>
      <c r="I170" s="102" t="s">
        <v>900</v>
      </c>
      <c r="J170" s="84" t="s">
        <v>710</v>
      </c>
      <c r="K170" s="86">
        <v>42985</v>
      </c>
      <c r="L170" s="207">
        <v>43105</v>
      </c>
      <c r="M170" s="173">
        <v>10</v>
      </c>
      <c r="N170" s="81">
        <v>0.4</v>
      </c>
      <c r="O170" s="81">
        <v>3</v>
      </c>
      <c r="P170" s="84" t="s">
        <v>315</v>
      </c>
      <c r="Q170" s="113" t="s">
        <v>263</v>
      </c>
      <c r="R170" s="81">
        <f>10*1160.06</f>
        <v>11600.599999999999</v>
      </c>
      <c r="S170" s="81">
        <f>10*1160.06</f>
        <v>11600.599999999999</v>
      </c>
      <c r="T170" s="81">
        <f>10*1160.06</f>
        <v>11600.599999999999</v>
      </c>
      <c r="U170" s="116">
        <v>43052</v>
      </c>
      <c r="V170" s="113">
        <f t="shared" si="10"/>
        <v>67</v>
      </c>
      <c r="W170" s="158" t="s">
        <v>520</v>
      </c>
      <c r="X170" s="1" t="str">
        <f t="shared" si="11"/>
        <v>в срок</v>
      </c>
      <c r="Y170" s="1" t="str">
        <f>VLOOKUP($I170,ф.1_заявки!$J$18:$W$205,1,)</f>
        <v>20/08-84</v>
      </c>
    </row>
    <row r="171" spans="1:25" ht="57" customHeight="1" x14ac:dyDescent="0.2">
      <c r="A171" s="167">
        <v>1</v>
      </c>
      <c r="B171" s="81">
        <v>154</v>
      </c>
      <c r="C171" s="84" t="s">
        <v>194</v>
      </c>
      <c r="D171" s="81" t="s">
        <v>126</v>
      </c>
      <c r="E171" s="129" t="s">
        <v>944</v>
      </c>
      <c r="F171" s="84" t="s">
        <v>521</v>
      </c>
      <c r="G171" s="84" t="s">
        <v>170</v>
      </c>
      <c r="H171" s="84" t="s">
        <v>534</v>
      </c>
      <c r="I171" s="102" t="s">
        <v>901</v>
      </c>
      <c r="J171" s="84" t="s">
        <v>711</v>
      </c>
      <c r="K171" s="86">
        <v>42985</v>
      </c>
      <c r="L171" s="214">
        <v>43109</v>
      </c>
      <c r="M171" s="173">
        <v>5</v>
      </c>
      <c r="N171" s="81">
        <v>0.4</v>
      </c>
      <c r="O171" s="81">
        <v>3</v>
      </c>
      <c r="P171" s="84" t="s">
        <v>724</v>
      </c>
      <c r="Q171" s="113" t="s">
        <v>263</v>
      </c>
      <c r="R171" s="81">
        <v>550</v>
      </c>
      <c r="S171" s="81">
        <v>550</v>
      </c>
      <c r="T171" s="81">
        <v>550</v>
      </c>
      <c r="U171" s="116">
        <v>43109</v>
      </c>
      <c r="V171" s="113">
        <f t="shared" si="10"/>
        <v>124</v>
      </c>
      <c r="W171" s="158" t="s">
        <v>521</v>
      </c>
      <c r="X171" s="1" t="str">
        <f t="shared" si="11"/>
        <v>в срок</v>
      </c>
      <c r="Y171" s="1" t="str">
        <f>VLOOKUP($I171,ф.1_заявки!$J$18:$W$205,1,)</f>
        <v>20/08-85</v>
      </c>
    </row>
    <row r="172" spans="1:25" ht="57" customHeight="1" x14ac:dyDescent="0.2">
      <c r="A172" s="167">
        <v>1</v>
      </c>
      <c r="B172" s="81">
        <v>155</v>
      </c>
      <c r="C172" s="84" t="s">
        <v>194</v>
      </c>
      <c r="D172" s="81" t="s">
        <v>126</v>
      </c>
      <c r="E172" s="129" t="s">
        <v>944</v>
      </c>
      <c r="F172" s="84" t="s">
        <v>522</v>
      </c>
      <c r="G172" s="84" t="s">
        <v>523</v>
      </c>
      <c r="H172" s="84" t="s">
        <v>474</v>
      </c>
      <c r="I172" s="102" t="s">
        <v>902</v>
      </c>
      <c r="J172" s="84" t="s">
        <v>712</v>
      </c>
      <c r="K172" s="86">
        <v>42985</v>
      </c>
      <c r="L172" s="207">
        <v>43105</v>
      </c>
      <c r="M172" s="173">
        <v>15</v>
      </c>
      <c r="N172" s="81">
        <v>0.4</v>
      </c>
      <c r="O172" s="81">
        <v>3</v>
      </c>
      <c r="P172" s="84" t="s">
        <v>309</v>
      </c>
      <c r="Q172" s="113" t="s">
        <v>263</v>
      </c>
      <c r="R172" s="81">
        <v>550</v>
      </c>
      <c r="S172" s="81">
        <v>550</v>
      </c>
      <c r="T172" s="81">
        <v>550</v>
      </c>
      <c r="U172" s="116">
        <v>43040</v>
      </c>
      <c r="V172" s="113">
        <f t="shared" si="10"/>
        <v>55</v>
      </c>
      <c r="W172" s="158" t="s">
        <v>522</v>
      </c>
      <c r="X172" s="1" t="str">
        <f t="shared" si="11"/>
        <v>в срок</v>
      </c>
      <c r="Y172" s="1" t="str">
        <f>VLOOKUP($I172,ф.1_заявки!$J$18:$W$205,1,)</f>
        <v>20/08-86</v>
      </c>
    </row>
    <row r="173" spans="1:25" ht="57" customHeight="1" x14ac:dyDescent="0.2">
      <c r="A173" s="167">
        <v>1</v>
      </c>
      <c r="B173" s="81">
        <v>156</v>
      </c>
      <c r="C173" s="84" t="s">
        <v>194</v>
      </c>
      <c r="D173" s="81" t="s">
        <v>126</v>
      </c>
      <c r="E173" s="129" t="s">
        <v>944</v>
      </c>
      <c r="F173" s="84" t="s">
        <v>524</v>
      </c>
      <c r="G173" s="84" t="s">
        <v>523</v>
      </c>
      <c r="H173" s="84" t="s">
        <v>474</v>
      </c>
      <c r="I173" s="102" t="s">
        <v>903</v>
      </c>
      <c r="J173" s="84" t="s">
        <v>713</v>
      </c>
      <c r="K173" s="86">
        <v>42985</v>
      </c>
      <c r="L173" s="207">
        <v>43105</v>
      </c>
      <c r="M173" s="173">
        <v>15</v>
      </c>
      <c r="N173" s="81">
        <v>0.4</v>
      </c>
      <c r="O173" s="81">
        <v>3</v>
      </c>
      <c r="P173" s="84" t="s">
        <v>309</v>
      </c>
      <c r="Q173" s="113" t="s">
        <v>263</v>
      </c>
      <c r="R173" s="81">
        <v>550</v>
      </c>
      <c r="S173" s="81">
        <v>550</v>
      </c>
      <c r="T173" s="81">
        <v>550</v>
      </c>
      <c r="U173" s="116">
        <v>43040</v>
      </c>
      <c r="V173" s="113">
        <f t="shared" si="10"/>
        <v>55</v>
      </c>
      <c r="W173" s="158" t="s">
        <v>524</v>
      </c>
      <c r="X173" s="1" t="str">
        <f t="shared" si="11"/>
        <v>в срок</v>
      </c>
      <c r="Y173" s="1" t="str">
        <f>VLOOKUP($I173,ф.1_заявки!$J$18:$W$205,1,)</f>
        <v>20/08-87</v>
      </c>
    </row>
    <row r="174" spans="1:25" ht="57" customHeight="1" x14ac:dyDescent="0.2">
      <c r="A174" s="167">
        <v>1</v>
      </c>
      <c r="B174" s="81">
        <v>157</v>
      </c>
      <c r="C174" s="84" t="s">
        <v>194</v>
      </c>
      <c r="D174" s="81" t="s">
        <v>126</v>
      </c>
      <c r="E174" s="129" t="s">
        <v>944</v>
      </c>
      <c r="F174" s="84" t="s">
        <v>525</v>
      </c>
      <c r="G174" s="84" t="s">
        <v>523</v>
      </c>
      <c r="H174" s="84" t="s">
        <v>474</v>
      </c>
      <c r="I174" s="102" t="s">
        <v>904</v>
      </c>
      <c r="J174" s="84" t="s">
        <v>714</v>
      </c>
      <c r="K174" s="86">
        <v>42996</v>
      </c>
      <c r="L174" s="207">
        <v>43116</v>
      </c>
      <c r="M174" s="173">
        <v>15</v>
      </c>
      <c r="N174" s="81">
        <v>0.4</v>
      </c>
      <c r="O174" s="81">
        <v>3</v>
      </c>
      <c r="P174" s="84" t="s">
        <v>309</v>
      </c>
      <c r="Q174" s="113" t="s">
        <v>263</v>
      </c>
      <c r="R174" s="81">
        <v>550</v>
      </c>
      <c r="S174" s="81">
        <v>550</v>
      </c>
      <c r="T174" s="81">
        <v>550</v>
      </c>
      <c r="U174" s="116">
        <v>43029</v>
      </c>
      <c r="V174" s="113">
        <f t="shared" si="10"/>
        <v>33</v>
      </c>
      <c r="W174" s="158" t="s">
        <v>525</v>
      </c>
      <c r="X174" s="1" t="str">
        <f t="shared" si="11"/>
        <v>в срок</v>
      </c>
      <c r="Y174" s="1" t="str">
        <f>VLOOKUP($I174,ф.1_заявки!$J$18:$W$205,1,)</f>
        <v>20/08-88</v>
      </c>
    </row>
    <row r="175" spans="1:25" ht="57" customHeight="1" x14ac:dyDescent="0.2">
      <c r="A175" s="167">
        <v>1</v>
      </c>
      <c r="B175" s="81">
        <v>158</v>
      </c>
      <c r="C175" s="84" t="s">
        <v>194</v>
      </c>
      <c r="D175" s="81" t="s">
        <v>126</v>
      </c>
      <c r="E175" s="129" t="s">
        <v>944</v>
      </c>
      <c r="F175" s="84" t="s">
        <v>526</v>
      </c>
      <c r="G175" s="84" t="s">
        <v>208</v>
      </c>
      <c r="H175" s="84" t="s">
        <v>508</v>
      </c>
      <c r="I175" s="102" t="s">
        <v>905</v>
      </c>
      <c r="J175" s="84" t="s">
        <v>715</v>
      </c>
      <c r="K175" s="86">
        <v>43000</v>
      </c>
      <c r="L175" s="214">
        <v>42757</v>
      </c>
      <c r="M175" s="173">
        <v>5</v>
      </c>
      <c r="N175" s="81">
        <v>0.4</v>
      </c>
      <c r="O175" s="81">
        <v>3</v>
      </c>
      <c r="P175" s="84" t="s">
        <v>723</v>
      </c>
      <c r="Q175" s="113" t="s">
        <v>263</v>
      </c>
      <c r="R175" s="81">
        <v>550</v>
      </c>
      <c r="S175" s="81">
        <v>550</v>
      </c>
      <c r="T175" s="81">
        <v>550</v>
      </c>
      <c r="U175" s="116">
        <v>43117</v>
      </c>
      <c r="V175" s="113">
        <f t="shared" si="10"/>
        <v>117</v>
      </c>
      <c r="W175" s="158" t="s">
        <v>526</v>
      </c>
      <c r="X175" s="1" t="str">
        <f t="shared" si="11"/>
        <v>просрочено</v>
      </c>
      <c r="Y175" s="1" t="str">
        <f>VLOOKUP($I175,ф.1_заявки!$J$18:$W$205,1,)</f>
        <v>20/08-89</v>
      </c>
    </row>
    <row r="176" spans="1:25" ht="57" customHeight="1" x14ac:dyDescent="0.2">
      <c r="A176" s="167">
        <v>1</v>
      </c>
      <c r="B176" s="81">
        <v>159</v>
      </c>
      <c r="C176" s="84" t="s">
        <v>194</v>
      </c>
      <c r="D176" s="81" t="s">
        <v>126</v>
      </c>
      <c r="E176" s="129" t="s">
        <v>944</v>
      </c>
      <c r="F176" s="84" t="s">
        <v>527</v>
      </c>
      <c r="G176" s="84" t="s">
        <v>232</v>
      </c>
      <c r="H176" s="84" t="s">
        <v>444</v>
      </c>
      <c r="I176" s="102" t="s">
        <v>906</v>
      </c>
      <c r="J176" s="84" t="s">
        <v>716</v>
      </c>
      <c r="K176" s="86">
        <v>43000</v>
      </c>
      <c r="L176" s="214">
        <v>42757</v>
      </c>
      <c r="M176" s="173">
        <v>5</v>
      </c>
      <c r="N176" s="81">
        <v>0.4</v>
      </c>
      <c r="O176" s="81">
        <v>3</v>
      </c>
      <c r="P176" s="84" t="s">
        <v>311</v>
      </c>
      <c r="Q176" s="113" t="s">
        <v>263</v>
      </c>
      <c r="R176" s="81">
        <v>550</v>
      </c>
      <c r="S176" s="81">
        <v>550</v>
      </c>
      <c r="T176" s="81">
        <v>550</v>
      </c>
      <c r="U176" s="116">
        <v>43117</v>
      </c>
      <c r="V176" s="113">
        <f t="shared" si="10"/>
        <v>117</v>
      </c>
      <c r="W176" s="158" t="s">
        <v>527</v>
      </c>
      <c r="X176" s="1" t="str">
        <f t="shared" si="11"/>
        <v>просрочено</v>
      </c>
      <c r="Y176" s="1" t="str">
        <f>VLOOKUP($I176,ф.1_заявки!$J$18:$W$205,1,)</f>
        <v>20/08-90</v>
      </c>
    </row>
    <row r="177" spans="1:25" ht="57" customHeight="1" x14ac:dyDescent="0.2">
      <c r="A177" s="167">
        <v>1</v>
      </c>
      <c r="B177" s="81">
        <v>160</v>
      </c>
      <c r="C177" s="84" t="s">
        <v>194</v>
      </c>
      <c r="D177" s="81" t="s">
        <v>126</v>
      </c>
      <c r="E177" s="129" t="s">
        <v>944</v>
      </c>
      <c r="F177" s="84" t="s">
        <v>528</v>
      </c>
      <c r="G177" s="84" t="s">
        <v>130</v>
      </c>
      <c r="H177" s="84" t="s">
        <v>541</v>
      </c>
      <c r="I177" s="102" t="s">
        <v>907</v>
      </c>
      <c r="J177" s="84" t="s">
        <v>717</v>
      </c>
      <c r="K177" s="86">
        <v>43000</v>
      </c>
      <c r="L177" s="214">
        <v>43065</v>
      </c>
      <c r="M177" s="173">
        <v>15</v>
      </c>
      <c r="N177" s="81">
        <v>0.4</v>
      </c>
      <c r="O177" s="81">
        <v>3</v>
      </c>
      <c r="P177" s="84" t="s">
        <v>722</v>
      </c>
      <c r="Q177" s="113" t="s">
        <v>263</v>
      </c>
      <c r="R177" s="81">
        <v>550</v>
      </c>
      <c r="S177" s="81">
        <v>550</v>
      </c>
      <c r="T177" s="81">
        <v>550</v>
      </c>
      <c r="U177" s="116">
        <v>43117</v>
      </c>
      <c r="V177" s="113">
        <f t="shared" si="10"/>
        <v>117</v>
      </c>
      <c r="W177" s="158" t="s">
        <v>528</v>
      </c>
      <c r="X177" s="1" t="str">
        <f t="shared" si="11"/>
        <v>просрочено</v>
      </c>
      <c r="Y177" s="1" t="str">
        <f>VLOOKUP($I177,ф.1_заявки!$J$18:$W$205,1,)</f>
        <v>20/08-91</v>
      </c>
    </row>
    <row r="178" spans="1:25" ht="57" customHeight="1" x14ac:dyDescent="0.2">
      <c r="A178" s="167">
        <v>1</v>
      </c>
      <c r="B178" s="81">
        <v>161</v>
      </c>
      <c r="C178" s="84" t="s">
        <v>194</v>
      </c>
      <c r="D178" s="81" t="s">
        <v>126</v>
      </c>
      <c r="E178" s="129" t="s">
        <v>944</v>
      </c>
      <c r="F178" s="84" t="s">
        <v>468</v>
      </c>
      <c r="G178" s="84" t="s">
        <v>208</v>
      </c>
      <c r="H178" s="84" t="s">
        <v>477</v>
      </c>
      <c r="I178" s="102" t="s">
        <v>908</v>
      </c>
      <c r="J178" s="84" t="s">
        <v>718</v>
      </c>
      <c r="K178" s="86">
        <v>43000</v>
      </c>
      <c r="L178" s="207">
        <v>43012</v>
      </c>
      <c r="M178" s="173">
        <v>4</v>
      </c>
      <c r="N178" s="81">
        <v>0.4</v>
      </c>
      <c r="O178" s="81">
        <v>3</v>
      </c>
      <c r="P178" s="84" t="s">
        <v>315</v>
      </c>
      <c r="Q178" s="113" t="s">
        <v>263</v>
      </c>
      <c r="R178" s="97">
        <f>4*1160.06</f>
        <v>4640.24</v>
      </c>
      <c r="S178" s="97">
        <f>4*1160.06</f>
        <v>4640.24</v>
      </c>
      <c r="T178" s="97">
        <f>4*1160.06</f>
        <v>4640.24</v>
      </c>
      <c r="U178" s="116">
        <v>43046</v>
      </c>
      <c r="V178" s="113">
        <f t="shared" si="10"/>
        <v>46</v>
      </c>
      <c r="W178" s="158" t="s">
        <v>468</v>
      </c>
      <c r="X178" s="1" t="str">
        <f t="shared" si="11"/>
        <v>просрочено</v>
      </c>
      <c r="Y178" s="1" t="str">
        <f>VLOOKUP($I178,ф.1_заявки!$J$18:$W$205,1,)</f>
        <v>20/08-92</v>
      </c>
    </row>
    <row r="179" spans="1:25" ht="57" customHeight="1" x14ac:dyDescent="0.2">
      <c r="A179" s="167">
        <v>1</v>
      </c>
      <c r="B179" s="81">
        <v>162</v>
      </c>
      <c r="C179" s="84" t="s">
        <v>194</v>
      </c>
      <c r="D179" s="81" t="s">
        <v>126</v>
      </c>
      <c r="E179" s="129" t="s">
        <v>944</v>
      </c>
      <c r="F179" s="84" t="s">
        <v>529</v>
      </c>
      <c r="G179" s="84" t="s">
        <v>208</v>
      </c>
      <c r="H179" s="84" t="s">
        <v>444</v>
      </c>
      <c r="I179" s="102" t="s">
        <v>909</v>
      </c>
      <c r="J179" s="84" t="s">
        <v>719</v>
      </c>
      <c r="K179" s="98">
        <v>43010</v>
      </c>
      <c r="L179" s="207">
        <v>43130</v>
      </c>
      <c r="M179" s="173">
        <v>15</v>
      </c>
      <c r="N179" s="81">
        <v>0.4</v>
      </c>
      <c r="O179" s="81">
        <v>3</v>
      </c>
      <c r="P179" s="84" t="s">
        <v>311</v>
      </c>
      <c r="Q179" s="113" t="s">
        <v>263</v>
      </c>
      <c r="R179" s="97">
        <v>550</v>
      </c>
      <c r="S179" s="97">
        <v>550</v>
      </c>
      <c r="T179" s="97">
        <v>550</v>
      </c>
      <c r="U179" s="116">
        <v>43058</v>
      </c>
      <c r="V179" s="113">
        <f t="shared" si="10"/>
        <v>48</v>
      </c>
      <c r="W179" s="158" t="s">
        <v>529</v>
      </c>
      <c r="X179" s="1" t="str">
        <f t="shared" si="11"/>
        <v>в срок</v>
      </c>
      <c r="Y179" s="1" t="str">
        <f>VLOOKUP($I179,ф.1_заявки!$J$18:$W$205,1,)</f>
        <v>20/08-93</v>
      </c>
    </row>
    <row r="180" spans="1:25" ht="57" customHeight="1" x14ac:dyDescent="0.2">
      <c r="A180" s="167">
        <v>1</v>
      </c>
      <c r="B180" s="81">
        <v>163</v>
      </c>
      <c r="C180" s="84" t="s">
        <v>194</v>
      </c>
      <c r="D180" s="81" t="s">
        <v>126</v>
      </c>
      <c r="E180" s="129" t="s">
        <v>944</v>
      </c>
      <c r="F180" s="84" t="s">
        <v>530</v>
      </c>
      <c r="G180" s="84" t="s">
        <v>531</v>
      </c>
      <c r="H180" s="84" t="s">
        <v>474</v>
      </c>
      <c r="I180" s="102" t="s">
        <v>910</v>
      </c>
      <c r="J180" s="84" t="s">
        <v>720</v>
      </c>
      <c r="K180" s="98">
        <v>43010</v>
      </c>
      <c r="L180" s="214">
        <v>42768</v>
      </c>
      <c r="M180" s="173">
        <v>15</v>
      </c>
      <c r="N180" s="81">
        <v>0.4</v>
      </c>
      <c r="O180" s="81">
        <v>3</v>
      </c>
      <c r="P180" s="84" t="s">
        <v>309</v>
      </c>
      <c r="Q180" s="113" t="s">
        <v>263</v>
      </c>
      <c r="R180" s="97">
        <v>550</v>
      </c>
      <c r="S180" s="97">
        <v>550</v>
      </c>
      <c r="T180" s="97">
        <v>550</v>
      </c>
      <c r="U180" s="116"/>
      <c r="V180" s="113"/>
      <c r="W180" s="158" t="s">
        <v>530</v>
      </c>
      <c r="Y180" s="1" t="str">
        <f>VLOOKUP($I180,ф.1_заявки!$J$18:$W$205,1,)</f>
        <v>20/08-94</v>
      </c>
    </row>
    <row r="181" spans="1:25" ht="57" customHeight="1" x14ac:dyDescent="0.2">
      <c r="A181" s="167">
        <v>1</v>
      </c>
      <c r="B181" s="81">
        <v>164</v>
      </c>
      <c r="C181" s="84" t="s">
        <v>194</v>
      </c>
      <c r="D181" s="81" t="s">
        <v>126</v>
      </c>
      <c r="E181" s="129" t="s">
        <v>944</v>
      </c>
      <c r="F181" s="84" t="s">
        <v>532</v>
      </c>
      <c r="G181" s="84" t="s">
        <v>170</v>
      </c>
      <c r="H181" s="84" t="s">
        <v>474</v>
      </c>
      <c r="I181" s="102" t="s">
        <v>911</v>
      </c>
      <c r="J181" s="84" t="s">
        <v>721</v>
      </c>
      <c r="K181" s="98">
        <v>43010</v>
      </c>
      <c r="L181" s="207">
        <v>43130</v>
      </c>
      <c r="M181" s="173">
        <v>15</v>
      </c>
      <c r="N181" s="81">
        <v>0.4</v>
      </c>
      <c r="O181" s="81">
        <v>3</v>
      </c>
      <c r="P181" s="84" t="s">
        <v>309</v>
      </c>
      <c r="Q181" s="113" t="s">
        <v>263</v>
      </c>
      <c r="R181" s="97">
        <v>550</v>
      </c>
      <c r="S181" s="97">
        <v>550</v>
      </c>
      <c r="T181" s="97">
        <v>550</v>
      </c>
      <c r="U181" s="116">
        <v>43026</v>
      </c>
      <c r="V181" s="113">
        <f t="shared" ref="V181:V187" si="12">U181-K181</f>
        <v>16</v>
      </c>
      <c r="W181" s="158" t="s">
        <v>532</v>
      </c>
      <c r="X181" s="1" t="str">
        <f t="shared" ref="X181:X187" si="13">IF(U181&gt;L181,"просрочено","в срок")</f>
        <v>в срок</v>
      </c>
      <c r="Y181" s="1" t="str">
        <f>VLOOKUP($I181,ф.1_заявки!$J$18:$W$205,1,)</f>
        <v>20/08-95</v>
      </c>
    </row>
    <row r="182" spans="1:25" ht="57" customHeight="1" x14ac:dyDescent="0.2">
      <c r="A182" s="167">
        <v>1</v>
      </c>
      <c r="B182" s="81">
        <v>165</v>
      </c>
      <c r="C182" s="84" t="s">
        <v>194</v>
      </c>
      <c r="D182" s="81" t="s">
        <v>126</v>
      </c>
      <c r="E182" s="129" t="s">
        <v>944</v>
      </c>
      <c r="F182" s="136" t="s">
        <v>535</v>
      </c>
      <c r="G182" s="135" t="s">
        <v>536</v>
      </c>
      <c r="H182" s="134" t="s">
        <v>538</v>
      </c>
      <c r="I182" s="102" t="s">
        <v>912</v>
      </c>
      <c r="J182" s="135" t="s">
        <v>725</v>
      </c>
      <c r="K182" s="86">
        <v>43018</v>
      </c>
      <c r="L182" s="207">
        <v>43138</v>
      </c>
      <c r="M182" s="173">
        <v>15</v>
      </c>
      <c r="N182" s="81">
        <v>0.4</v>
      </c>
      <c r="O182" s="81">
        <v>3</v>
      </c>
      <c r="P182" s="136" t="s">
        <v>731</v>
      </c>
      <c r="Q182" s="113" t="s">
        <v>263</v>
      </c>
      <c r="R182" s="97">
        <v>550</v>
      </c>
      <c r="S182" s="97">
        <v>550</v>
      </c>
      <c r="T182" s="97">
        <v>550</v>
      </c>
      <c r="U182" s="116">
        <v>43029</v>
      </c>
      <c r="V182" s="113">
        <f t="shared" si="12"/>
        <v>11</v>
      </c>
      <c r="W182" s="158" t="s">
        <v>535</v>
      </c>
      <c r="X182" s="1" t="str">
        <f t="shared" si="13"/>
        <v>в срок</v>
      </c>
      <c r="Y182" s="1" t="str">
        <f>VLOOKUP($I182,ф.1_заявки!$J$18:$W$205,1,)</f>
        <v>20/08-96</v>
      </c>
    </row>
    <row r="183" spans="1:25" ht="36" customHeight="1" x14ac:dyDescent="0.2">
      <c r="A183" s="167">
        <v>1</v>
      </c>
      <c r="B183" s="81">
        <v>166</v>
      </c>
      <c r="C183" s="84" t="s">
        <v>194</v>
      </c>
      <c r="D183" s="81" t="s">
        <v>126</v>
      </c>
      <c r="E183" s="129" t="s">
        <v>944</v>
      </c>
      <c r="F183" s="84" t="s">
        <v>539</v>
      </c>
      <c r="G183" s="84" t="s">
        <v>232</v>
      </c>
      <c r="H183" s="84" t="s">
        <v>444</v>
      </c>
      <c r="I183" s="102" t="s">
        <v>913</v>
      </c>
      <c r="J183" s="84" t="s">
        <v>726</v>
      </c>
      <c r="K183" s="86">
        <v>43019</v>
      </c>
      <c r="L183" s="207">
        <v>43139</v>
      </c>
      <c r="M183" s="172">
        <v>5</v>
      </c>
      <c r="N183" s="81">
        <v>0.4</v>
      </c>
      <c r="O183" s="81">
        <v>3</v>
      </c>
      <c r="P183" s="84" t="s">
        <v>311</v>
      </c>
      <c r="Q183" s="113" t="s">
        <v>263</v>
      </c>
      <c r="R183" s="97">
        <v>550</v>
      </c>
      <c r="S183" s="97">
        <v>550</v>
      </c>
      <c r="T183" s="97">
        <v>550</v>
      </c>
      <c r="U183" s="116">
        <v>43026</v>
      </c>
      <c r="V183" s="113">
        <f t="shared" si="12"/>
        <v>7</v>
      </c>
      <c r="W183" s="158" t="s">
        <v>539</v>
      </c>
      <c r="X183" s="1" t="str">
        <f t="shared" si="13"/>
        <v>в срок</v>
      </c>
      <c r="Y183" s="1" t="str">
        <f>VLOOKUP($I183,ф.1_заявки!$J$18:$W$205,1,)</f>
        <v>20/08-99</v>
      </c>
    </row>
    <row r="184" spans="1:25" ht="63.75" customHeight="1" x14ac:dyDescent="0.2">
      <c r="A184" s="167">
        <v>1</v>
      </c>
      <c r="B184" s="81">
        <v>167</v>
      </c>
      <c r="C184" s="84" t="s">
        <v>194</v>
      </c>
      <c r="D184" s="81" t="s">
        <v>126</v>
      </c>
      <c r="E184" s="129" t="s">
        <v>944</v>
      </c>
      <c r="F184" s="84" t="s">
        <v>540</v>
      </c>
      <c r="G184" s="84" t="s">
        <v>208</v>
      </c>
      <c r="H184" s="84" t="s">
        <v>541</v>
      </c>
      <c r="I184" s="102" t="s">
        <v>914</v>
      </c>
      <c r="J184" s="84" t="s">
        <v>727</v>
      </c>
      <c r="K184" s="86">
        <v>43019</v>
      </c>
      <c r="L184" s="207">
        <v>43139</v>
      </c>
      <c r="M184" s="172">
        <v>5</v>
      </c>
      <c r="N184" s="81">
        <v>0.4</v>
      </c>
      <c r="O184" s="81">
        <v>3</v>
      </c>
      <c r="P184" s="84" t="s">
        <v>723</v>
      </c>
      <c r="Q184" s="113" t="s">
        <v>263</v>
      </c>
      <c r="R184" s="97">
        <v>550</v>
      </c>
      <c r="S184" s="97">
        <v>550</v>
      </c>
      <c r="T184" s="97">
        <v>550</v>
      </c>
      <c r="U184" s="116">
        <v>43026</v>
      </c>
      <c r="V184" s="113">
        <f t="shared" si="12"/>
        <v>7</v>
      </c>
      <c r="W184" s="158" t="s">
        <v>540</v>
      </c>
      <c r="X184" s="1" t="str">
        <f t="shared" si="13"/>
        <v>в срок</v>
      </c>
      <c r="Y184" s="1" t="str">
        <f>VLOOKUP($I184,ф.1_заявки!$J$18:$W$205,1,)</f>
        <v>20/08-100</v>
      </c>
    </row>
    <row r="185" spans="1:25" ht="57" customHeight="1" x14ac:dyDescent="0.2">
      <c r="A185" s="167">
        <v>1</v>
      </c>
      <c r="B185" s="81">
        <v>168</v>
      </c>
      <c r="C185" s="84" t="s">
        <v>194</v>
      </c>
      <c r="D185" s="81" t="s">
        <v>126</v>
      </c>
      <c r="E185" s="129" t="s">
        <v>944</v>
      </c>
      <c r="F185" s="84" t="s">
        <v>540</v>
      </c>
      <c r="G185" s="84" t="s">
        <v>208</v>
      </c>
      <c r="H185" s="84" t="s">
        <v>541</v>
      </c>
      <c r="I185" s="102" t="s">
        <v>915</v>
      </c>
      <c r="J185" s="84" t="s">
        <v>728</v>
      </c>
      <c r="K185" s="86">
        <v>43019</v>
      </c>
      <c r="L185" s="207">
        <v>43139</v>
      </c>
      <c r="M185" s="172">
        <v>5</v>
      </c>
      <c r="N185" s="81">
        <v>0.4</v>
      </c>
      <c r="O185" s="81">
        <v>3</v>
      </c>
      <c r="P185" s="84" t="s">
        <v>691</v>
      </c>
      <c r="Q185" s="113" t="s">
        <v>263</v>
      </c>
      <c r="R185" s="81">
        <f>5*1160.06</f>
        <v>5800.2999999999993</v>
      </c>
      <c r="S185" s="81">
        <f>5*1160.06</f>
        <v>5800.2999999999993</v>
      </c>
      <c r="T185" s="81">
        <f>5*1160.06</f>
        <v>5800.2999999999993</v>
      </c>
      <c r="U185" s="116">
        <v>43026</v>
      </c>
      <c r="V185" s="113">
        <f t="shared" si="12"/>
        <v>7</v>
      </c>
      <c r="W185" s="158" t="s">
        <v>540</v>
      </c>
      <c r="X185" s="1" t="str">
        <f t="shared" si="13"/>
        <v>в срок</v>
      </c>
      <c r="Y185" s="1" t="str">
        <f>VLOOKUP($I185,ф.1_заявки!$J$18:$W$205,1,)</f>
        <v>20/08-101</v>
      </c>
    </row>
    <row r="186" spans="1:25" ht="67.5" customHeight="1" x14ac:dyDescent="0.2">
      <c r="A186" s="167">
        <v>1</v>
      </c>
      <c r="B186" s="81">
        <v>169</v>
      </c>
      <c r="C186" s="84" t="s">
        <v>194</v>
      </c>
      <c r="D186" s="81" t="s">
        <v>126</v>
      </c>
      <c r="E186" s="129" t="s">
        <v>944</v>
      </c>
      <c r="F186" s="84" t="s">
        <v>542</v>
      </c>
      <c r="G186" s="84" t="s">
        <v>543</v>
      </c>
      <c r="H186" s="84" t="s">
        <v>562</v>
      </c>
      <c r="I186" s="102" t="s">
        <v>916</v>
      </c>
      <c r="J186" s="84" t="s">
        <v>729</v>
      </c>
      <c r="K186" s="86">
        <v>43027</v>
      </c>
      <c r="L186" s="207">
        <v>43147</v>
      </c>
      <c r="M186" s="172">
        <v>10</v>
      </c>
      <c r="N186" s="81">
        <v>0.4</v>
      </c>
      <c r="O186" s="81">
        <v>3</v>
      </c>
      <c r="P186" s="84" t="s">
        <v>320</v>
      </c>
      <c r="Q186" s="113" t="s">
        <v>263</v>
      </c>
      <c r="R186" s="97">
        <v>550</v>
      </c>
      <c r="S186" s="97">
        <v>550</v>
      </c>
      <c r="T186" s="97">
        <v>550</v>
      </c>
      <c r="U186" s="116">
        <v>43027</v>
      </c>
      <c r="V186" s="113">
        <f t="shared" si="12"/>
        <v>0</v>
      </c>
      <c r="W186" s="158" t="s">
        <v>542</v>
      </c>
      <c r="X186" s="1" t="str">
        <f t="shared" si="13"/>
        <v>в срок</v>
      </c>
      <c r="Y186" s="1" t="str">
        <f>VLOOKUP($I186,ф.1_заявки!$J$18:$W$205,1,)</f>
        <v>20/08-102</v>
      </c>
    </row>
    <row r="187" spans="1:25" ht="36" customHeight="1" x14ac:dyDescent="0.2">
      <c r="A187" s="167">
        <v>1</v>
      </c>
      <c r="B187" s="81">
        <v>170</v>
      </c>
      <c r="C187" s="84" t="s">
        <v>194</v>
      </c>
      <c r="D187" s="81" t="s">
        <v>126</v>
      </c>
      <c r="E187" s="129" t="s">
        <v>944</v>
      </c>
      <c r="F187" s="84" t="s">
        <v>478</v>
      </c>
      <c r="G187" s="84" t="s">
        <v>208</v>
      </c>
      <c r="H187" s="84" t="s">
        <v>477</v>
      </c>
      <c r="I187" s="102" t="s">
        <v>917</v>
      </c>
      <c r="J187" s="84" t="s">
        <v>730</v>
      </c>
      <c r="K187" s="96">
        <v>43035</v>
      </c>
      <c r="L187" s="207">
        <v>43155</v>
      </c>
      <c r="M187" s="172">
        <v>5</v>
      </c>
      <c r="N187" s="81">
        <v>0.4</v>
      </c>
      <c r="O187" s="81">
        <v>3</v>
      </c>
      <c r="P187" s="84" t="s">
        <v>315</v>
      </c>
      <c r="Q187" s="113" t="s">
        <v>263</v>
      </c>
      <c r="R187" s="81">
        <f>5*1160.06</f>
        <v>5800.2999999999993</v>
      </c>
      <c r="S187" s="81">
        <f>5*1160.06</f>
        <v>5800.2999999999993</v>
      </c>
      <c r="T187" s="81">
        <f>5*1160.06</f>
        <v>5800.2999999999993</v>
      </c>
      <c r="U187" s="116">
        <v>43085</v>
      </c>
      <c r="V187" s="113">
        <f t="shared" si="12"/>
        <v>50</v>
      </c>
      <c r="W187" s="158" t="s">
        <v>478</v>
      </c>
      <c r="X187" s="1" t="str">
        <f t="shared" si="13"/>
        <v>в срок</v>
      </c>
      <c r="Y187" s="1" t="str">
        <f>VLOOKUP($I187,ф.1_заявки!$J$18:$W$205,1,)</f>
        <v>20/08-103</v>
      </c>
    </row>
    <row r="188" spans="1:25" ht="36" customHeight="1" x14ac:dyDescent="0.2">
      <c r="A188" s="167">
        <v>1</v>
      </c>
      <c r="B188" s="81">
        <v>171</v>
      </c>
      <c r="C188" s="84" t="s">
        <v>194</v>
      </c>
      <c r="D188" s="81" t="s">
        <v>126</v>
      </c>
      <c r="E188" s="129" t="s">
        <v>944</v>
      </c>
      <c r="F188" s="84" t="s">
        <v>546</v>
      </c>
      <c r="G188" s="84" t="s">
        <v>544</v>
      </c>
      <c r="H188" s="84" t="s">
        <v>547</v>
      </c>
      <c r="I188" s="102" t="s">
        <v>918</v>
      </c>
      <c r="J188" s="84" t="s">
        <v>732</v>
      </c>
      <c r="K188" s="86">
        <v>43052</v>
      </c>
      <c r="L188" s="214">
        <v>43264</v>
      </c>
      <c r="M188" s="121">
        <v>15</v>
      </c>
      <c r="N188" s="81">
        <v>0.4</v>
      </c>
      <c r="O188" s="81">
        <v>3</v>
      </c>
      <c r="P188" s="84" t="s">
        <v>735</v>
      </c>
      <c r="Q188" s="113" t="s">
        <v>263</v>
      </c>
      <c r="R188" s="97">
        <v>550</v>
      </c>
      <c r="S188" s="97">
        <v>550</v>
      </c>
      <c r="T188" s="97">
        <v>550</v>
      </c>
      <c r="U188" s="53"/>
      <c r="V188" s="113"/>
      <c r="W188" s="158" t="s">
        <v>546</v>
      </c>
      <c r="Y188" s="1" t="str">
        <f>VLOOKUP($I188,ф.1_заявки!$J$18:$W$205,1,)</f>
        <v>20/08-104</v>
      </c>
    </row>
    <row r="189" spans="1:25" ht="36" customHeight="1" x14ac:dyDescent="0.2">
      <c r="A189" s="167">
        <v>1</v>
      </c>
      <c r="B189" s="81">
        <v>172</v>
      </c>
      <c r="C189" s="84" t="s">
        <v>194</v>
      </c>
      <c r="D189" s="81" t="s">
        <v>126</v>
      </c>
      <c r="E189" s="129" t="s">
        <v>944</v>
      </c>
      <c r="F189" s="84" t="s">
        <v>512</v>
      </c>
      <c r="G189" s="84" t="s">
        <v>208</v>
      </c>
      <c r="H189" s="84" t="s">
        <v>497</v>
      </c>
      <c r="I189" s="102" t="s">
        <v>919</v>
      </c>
      <c r="J189" s="84" t="s">
        <v>733</v>
      </c>
      <c r="K189" s="86">
        <v>43052</v>
      </c>
      <c r="L189" s="214">
        <v>43264</v>
      </c>
      <c r="M189" s="121">
        <v>3</v>
      </c>
      <c r="N189" s="81">
        <v>0.4</v>
      </c>
      <c r="O189" s="81">
        <v>3</v>
      </c>
      <c r="P189" s="84" t="s">
        <v>307</v>
      </c>
      <c r="Q189" s="113" t="s">
        <v>263</v>
      </c>
      <c r="R189" s="81">
        <f>3*1160.06</f>
        <v>3480.18</v>
      </c>
      <c r="S189" s="81">
        <f>3*1160.06</f>
        <v>3480.18</v>
      </c>
      <c r="T189" s="81">
        <f>3*1160.06</f>
        <v>3480.18</v>
      </c>
      <c r="U189" s="53"/>
      <c r="V189" s="113"/>
      <c r="W189" s="158" t="s">
        <v>512</v>
      </c>
      <c r="Y189" s="1" t="str">
        <f>VLOOKUP($I189,ф.1_заявки!$J$18:$W$205,1,)</f>
        <v>20/08-107</v>
      </c>
    </row>
    <row r="190" spans="1:25" ht="56.25" customHeight="1" x14ac:dyDescent="0.2">
      <c r="A190" s="167">
        <v>1</v>
      </c>
      <c r="B190" s="81">
        <v>173</v>
      </c>
      <c r="C190" s="84" t="s">
        <v>194</v>
      </c>
      <c r="D190" s="81" t="s">
        <v>126</v>
      </c>
      <c r="E190" s="129" t="s">
        <v>944</v>
      </c>
      <c r="F190" s="84" t="s">
        <v>545</v>
      </c>
      <c r="G190" s="84" t="s">
        <v>208</v>
      </c>
      <c r="H190" s="84" t="s">
        <v>444</v>
      </c>
      <c r="I190" s="102" t="s">
        <v>920</v>
      </c>
      <c r="J190" s="84" t="s">
        <v>734</v>
      </c>
      <c r="K190" s="86">
        <v>43052</v>
      </c>
      <c r="L190" s="207">
        <v>43172</v>
      </c>
      <c r="M190" s="121">
        <v>15</v>
      </c>
      <c r="N190" s="81">
        <v>0.4</v>
      </c>
      <c r="O190" s="81">
        <v>3</v>
      </c>
      <c r="P190" s="84" t="s">
        <v>311</v>
      </c>
      <c r="Q190" s="113" t="s">
        <v>263</v>
      </c>
      <c r="R190" s="97">
        <v>550</v>
      </c>
      <c r="S190" s="97">
        <v>550</v>
      </c>
      <c r="T190" s="97">
        <v>550</v>
      </c>
      <c r="U190" s="116">
        <v>43064</v>
      </c>
      <c r="V190" s="113">
        <f t="shared" ref="V190" si="14">U190-K190</f>
        <v>12</v>
      </c>
      <c r="W190" s="158" t="s">
        <v>545</v>
      </c>
      <c r="X190" s="1" t="str">
        <f t="shared" ref="X190" si="15">IF(U190&gt;L190,"просрочено","в срок")</f>
        <v>в срок</v>
      </c>
      <c r="Y190" s="1" t="str">
        <f>VLOOKUP($I190,ф.1_заявки!$J$18:$W$205,1,)</f>
        <v>20/08-108</v>
      </c>
    </row>
    <row r="191" spans="1:25" ht="36" customHeight="1" x14ac:dyDescent="0.2">
      <c r="A191" s="167">
        <v>1</v>
      </c>
      <c r="B191" s="81">
        <v>174</v>
      </c>
      <c r="C191" s="84" t="s">
        <v>194</v>
      </c>
      <c r="D191" s="81" t="s">
        <v>126</v>
      </c>
      <c r="E191" s="129" t="s">
        <v>944</v>
      </c>
      <c r="F191" s="84" t="s">
        <v>548</v>
      </c>
      <c r="G191" s="84" t="s">
        <v>208</v>
      </c>
      <c r="H191" s="84" t="s">
        <v>552</v>
      </c>
      <c r="I191" s="102" t="s">
        <v>921</v>
      </c>
      <c r="J191" s="84" t="s">
        <v>736</v>
      </c>
      <c r="K191" s="86">
        <v>43056</v>
      </c>
      <c r="L191" s="214">
        <v>43176</v>
      </c>
      <c r="M191" s="121">
        <v>15</v>
      </c>
      <c r="N191" s="81">
        <v>0.4</v>
      </c>
      <c r="O191" s="81">
        <v>3</v>
      </c>
      <c r="P191" s="84" t="s">
        <v>315</v>
      </c>
      <c r="Q191" s="113" t="s">
        <v>263</v>
      </c>
      <c r="R191" s="97">
        <v>550</v>
      </c>
      <c r="S191" s="97">
        <v>550</v>
      </c>
      <c r="T191" s="97">
        <v>550</v>
      </c>
      <c r="U191" s="53"/>
      <c r="V191" s="113"/>
      <c r="W191" s="158" t="s">
        <v>548</v>
      </c>
      <c r="Y191" s="1" t="str">
        <f>VLOOKUP($I191,ф.1_заявки!$J$18:$W$205,1,)</f>
        <v>20/08-109</v>
      </c>
    </row>
    <row r="192" spans="1:25" ht="36" customHeight="1" x14ac:dyDescent="0.25">
      <c r="A192" s="167">
        <v>1</v>
      </c>
      <c r="B192" s="81">
        <v>175</v>
      </c>
      <c r="C192" s="84" t="s">
        <v>194</v>
      </c>
      <c r="D192" s="81" t="s">
        <v>126</v>
      </c>
      <c r="E192" s="129" t="s">
        <v>944</v>
      </c>
      <c r="F192" s="140" t="s">
        <v>549</v>
      </c>
      <c r="G192" s="140" t="s">
        <v>208</v>
      </c>
      <c r="H192" s="84" t="s">
        <v>554</v>
      </c>
      <c r="I192" s="102" t="s">
        <v>922</v>
      </c>
      <c r="J192" s="164" t="s">
        <v>737</v>
      </c>
      <c r="K192" s="139">
        <v>43056</v>
      </c>
      <c r="L192" s="207">
        <v>43082</v>
      </c>
      <c r="M192" s="121">
        <v>15</v>
      </c>
      <c r="N192" s="81">
        <v>0.4</v>
      </c>
      <c r="O192" s="81">
        <v>3</v>
      </c>
      <c r="P192" s="138" t="s">
        <v>738</v>
      </c>
      <c r="Q192" s="113" t="s">
        <v>263</v>
      </c>
      <c r="R192" s="164">
        <f>1160.06*10</f>
        <v>11600.599999999999</v>
      </c>
      <c r="S192" s="164">
        <f>1160.06*10</f>
        <v>11600.599999999999</v>
      </c>
      <c r="T192" s="164">
        <f>1160.06*10</f>
        <v>11600.599999999999</v>
      </c>
      <c r="U192" s="116">
        <v>43080</v>
      </c>
      <c r="V192" s="113">
        <f t="shared" ref="V192" si="16">U192-K192</f>
        <v>24</v>
      </c>
      <c r="W192" s="158" t="s">
        <v>549</v>
      </c>
      <c r="X192" s="1" t="str">
        <f t="shared" ref="X192" si="17">IF(U192&gt;L192,"просрочено","в срок")</f>
        <v>в срок</v>
      </c>
      <c r="Y192" s="1" t="str">
        <f>VLOOKUP($I192,ф.1_заявки!$J$18:$W$205,1,)</f>
        <v>20/08-110</v>
      </c>
    </row>
    <row r="193" spans="1:25" ht="36" customHeight="1" x14ac:dyDescent="0.2">
      <c r="A193" s="167">
        <v>1</v>
      </c>
      <c r="B193" s="81">
        <v>176</v>
      </c>
      <c r="C193" s="84" t="s">
        <v>194</v>
      </c>
      <c r="D193" s="81" t="s">
        <v>126</v>
      </c>
      <c r="E193" s="129" t="s">
        <v>944</v>
      </c>
      <c r="F193" s="84" t="s">
        <v>550</v>
      </c>
      <c r="G193" s="84" t="s">
        <v>551</v>
      </c>
      <c r="H193" s="84" t="s">
        <v>553</v>
      </c>
      <c r="I193" s="102" t="s">
        <v>923</v>
      </c>
      <c r="J193" s="84" t="s">
        <v>739</v>
      </c>
      <c r="K193" s="86">
        <v>43059</v>
      </c>
      <c r="L193" s="214" t="s">
        <v>946</v>
      </c>
      <c r="M193" s="121">
        <v>10</v>
      </c>
      <c r="N193" s="81">
        <v>0.4</v>
      </c>
      <c r="O193" s="81">
        <v>3</v>
      </c>
      <c r="P193" s="84" t="s">
        <v>740</v>
      </c>
      <c r="Q193" s="113" t="s">
        <v>263</v>
      </c>
      <c r="R193" s="97">
        <v>550</v>
      </c>
      <c r="S193" s="97">
        <v>550</v>
      </c>
      <c r="T193" s="97">
        <v>550</v>
      </c>
      <c r="U193" s="116"/>
      <c r="V193" s="113"/>
      <c r="W193" s="158" t="s">
        <v>550</v>
      </c>
      <c r="Y193" s="1" t="str">
        <f>VLOOKUP($I193,ф.1_заявки!$J$18:$W$205,1,)</f>
        <v>20/08-111</v>
      </c>
    </row>
    <row r="194" spans="1:25" ht="62.25" customHeight="1" x14ac:dyDescent="0.2">
      <c r="A194" s="167">
        <v>1</v>
      </c>
      <c r="B194" s="81">
        <v>177</v>
      </c>
      <c r="C194" s="84" t="s">
        <v>194</v>
      </c>
      <c r="D194" s="81" t="s">
        <v>126</v>
      </c>
      <c r="E194" s="129" t="s">
        <v>944</v>
      </c>
      <c r="F194" s="84" t="s">
        <v>563</v>
      </c>
      <c r="G194" s="84" t="s">
        <v>208</v>
      </c>
      <c r="H194" s="84" t="s">
        <v>947</v>
      </c>
      <c r="I194" s="244" t="s">
        <v>932</v>
      </c>
      <c r="J194" s="84" t="s">
        <v>741</v>
      </c>
      <c r="K194" s="86">
        <v>42860</v>
      </c>
      <c r="L194" s="207">
        <v>42980</v>
      </c>
      <c r="M194" s="121">
        <v>15</v>
      </c>
      <c r="N194" s="81">
        <v>0.4</v>
      </c>
      <c r="O194" s="81">
        <v>3</v>
      </c>
      <c r="P194" s="84" t="s">
        <v>742</v>
      </c>
      <c r="Q194" s="113" t="s">
        <v>263</v>
      </c>
      <c r="R194" s="97">
        <v>550</v>
      </c>
      <c r="S194" s="97">
        <v>550</v>
      </c>
      <c r="T194" s="97">
        <v>550</v>
      </c>
      <c r="U194" s="116">
        <v>42868</v>
      </c>
      <c r="V194" s="113">
        <f t="shared" ref="V194:V199" si="18">U194-K194</f>
        <v>8</v>
      </c>
      <c r="W194" s="158" t="s">
        <v>563</v>
      </c>
      <c r="X194" s="1" t="str">
        <f t="shared" ref="X194:X199" si="19">IF(U194&gt;L194,"просрочено","в срок")</f>
        <v>в срок</v>
      </c>
      <c r="Y194" s="1" t="str">
        <f>VLOOKUP($I194,ф.1_заявки!$J$18:$W$205,1,)</f>
        <v>20/25-3</v>
      </c>
    </row>
    <row r="195" spans="1:25" ht="36" customHeight="1" x14ac:dyDescent="0.2">
      <c r="A195" s="167">
        <v>1</v>
      </c>
      <c r="B195" s="81">
        <v>178</v>
      </c>
      <c r="C195" s="84" t="s">
        <v>194</v>
      </c>
      <c r="D195" s="81" t="s">
        <v>126</v>
      </c>
      <c r="E195" s="129" t="s">
        <v>944</v>
      </c>
      <c r="F195" s="84" t="s">
        <v>565</v>
      </c>
      <c r="G195" s="84" t="s">
        <v>232</v>
      </c>
      <c r="H195" s="84" t="s">
        <v>566</v>
      </c>
      <c r="I195" s="95" t="s">
        <v>933</v>
      </c>
      <c r="J195" s="84" t="s">
        <v>743</v>
      </c>
      <c r="K195" s="86">
        <v>42891</v>
      </c>
      <c r="L195" s="207">
        <v>43011</v>
      </c>
      <c r="M195" s="250">
        <v>10</v>
      </c>
      <c r="N195" s="81">
        <v>0.4</v>
      </c>
      <c r="O195" s="81">
        <v>3</v>
      </c>
      <c r="P195" s="84" t="s">
        <v>744</v>
      </c>
      <c r="Q195" s="113" t="s">
        <v>263</v>
      </c>
      <c r="R195" s="97">
        <v>550</v>
      </c>
      <c r="S195" s="97">
        <v>550</v>
      </c>
      <c r="T195" s="97">
        <v>550</v>
      </c>
      <c r="U195" s="116">
        <v>42925</v>
      </c>
      <c r="V195" s="113">
        <f t="shared" si="18"/>
        <v>34</v>
      </c>
      <c r="W195" s="158" t="s">
        <v>565</v>
      </c>
      <c r="X195" s="1" t="str">
        <f t="shared" si="19"/>
        <v>в срок</v>
      </c>
      <c r="Y195" s="1" t="str">
        <f>VLOOKUP($I195,ф.1_заявки!$J$18:$W$205,1,)</f>
        <v>20/25-5</v>
      </c>
    </row>
    <row r="196" spans="1:25" ht="54.75" customHeight="1" x14ac:dyDescent="0.2">
      <c r="A196" s="167">
        <v>1</v>
      </c>
      <c r="B196" s="81">
        <v>179</v>
      </c>
      <c r="C196" s="84" t="s">
        <v>194</v>
      </c>
      <c r="D196" s="81" t="s">
        <v>126</v>
      </c>
      <c r="E196" s="129" t="s">
        <v>944</v>
      </c>
      <c r="F196" s="84" t="s">
        <v>568</v>
      </c>
      <c r="G196" s="84" t="s">
        <v>569</v>
      </c>
      <c r="H196" s="84" t="s">
        <v>570</v>
      </c>
      <c r="I196" s="95" t="s">
        <v>935</v>
      </c>
      <c r="J196" s="84" t="s">
        <v>745</v>
      </c>
      <c r="K196" s="86">
        <v>42947</v>
      </c>
      <c r="L196" s="207">
        <v>43067</v>
      </c>
      <c r="M196" s="121">
        <v>5</v>
      </c>
      <c r="N196" s="81">
        <v>0.4</v>
      </c>
      <c r="O196" s="81">
        <v>3</v>
      </c>
      <c r="P196" s="84" t="s">
        <v>746</v>
      </c>
      <c r="Q196" s="113" t="s">
        <v>263</v>
      </c>
      <c r="R196" s="97">
        <v>550</v>
      </c>
      <c r="S196" s="97">
        <v>550</v>
      </c>
      <c r="T196" s="97">
        <v>550</v>
      </c>
      <c r="U196" s="116">
        <v>42987</v>
      </c>
      <c r="V196" s="113">
        <f t="shared" si="18"/>
        <v>40</v>
      </c>
      <c r="W196" s="158" t="s">
        <v>568</v>
      </c>
      <c r="X196" s="1" t="str">
        <f t="shared" si="19"/>
        <v>в срок</v>
      </c>
      <c r="Y196" s="1" t="str">
        <f>VLOOKUP($I196,ф.1_заявки!$J$18:$W$205,1,)</f>
        <v>20/25-7</v>
      </c>
    </row>
    <row r="197" spans="1:25" ht="57" customHeight="1" x14ac:dyDescent="0.2">
      <c r="A197" s="167">
        <v>1</v>
      </c>
      <c r="B197" s="81">
        <v>180</v>
      </c>
      <c r="C197" s="84" t="s">
        <v>194</v>
      </c>
      <c r="D197" s="81" t="s">
        <v>126</v>
      </c>
      <c r="E197" s="129" t="s">
        <v>944</v>
      </c>
      <c r="F197" s="84" t="s">
        <v>571</v>
      </c>
      <c r="G197" s="84" t="s">
        <v>232</v>
      </c>
      <c r="H197" s="84" t="s">
        <v>573</v>
      </c>
      <c r="I197" s="95" t="s">
        <v>936</v>
      </c>
      <c r="J197" s="84" t="s">
        <v>747</v>
      </c>
      <c r="K197" s="86">
        <v>43040</v>
      </c>
      <c r="L197" s="207">
        <v>43160</v>
      </c>
      <c r="M197" s="121">
        <v>10</v>
      </c>
      <c r="N197" s="81">
        <v>0.4</v>
      </c>
      <c r="O197" s="81">
        <v>3</v>
      </c>
      <c r="P197" s="84" t="s">
        <v>350</v>
      </c>
      <c r="Q197" s="113" t="s">
        <v>263</v>
      </c>
      <c r="R197" s="97">
        <v>550</v>
      </c>
      <c r="S197" s="97">
        <v>550</v>
      </c>
      <c r="T197" s="97">
        <v>550</v>
      </c>
      <c r="U197" s="116">
        <v>43041</v>
      </c>
      <c r="V197" s="113">
        <f t="shared" si="18"/>
        <v>1</v>
      </c>
      <c r="W197" s="158" t="s">
        <v>571</v>
      </c>
      <c r="X197" s="1" t="str">
        <f t="shared" si="19"/>
        <v>в срок</v>
      </c>
      <c r="Y197" s="1" t="str">
        <f>VLOOKUP($I197,ф.1_заявки!$J$18:$W$205,1,)</f>
        <v>20/25-9</v>
      </c>
    </row>
    <row r="198" spans="1:25" ht="56.25" customHeight="1" x14ac:dyDescent="0.2">
      <c r="A198" s="167">
        <v>1</v>
      </c>
      <c r="B198" s="81">
        <v>181</v>
      </c>
      <c r="C198" s="84" t="s">
        <v>194</v>
      </c>
      <c r="D198" s="81" t="s">
        <v>126</v>
      </c>
      <c r="E198" s="129" t="s">
        <v>944</v>
      </c>
      <c r="F198" s="84" t="s">
        <v>572</v>
      </c>
      <c r="G198" s="84" t="s">
        <v>232</v>
      </c>
      <c r="H198" s="84" t="s">
        <v>255</v>
      </c>
      <c r="I198" s="242" t="s">
        <v>970</v>
      </c>
      <c r="J198" s="84" t="s">
        <v>748</v>
      </c>
      <c r="K198" s="86">
        <v>43046</v>
      </c>
      <c r="L198" s="207">
        <v>43166</v>
      </c>
      <c r="M198" s="121">
        <v>6</v>
      </c>
      <c r="N198" s="81">
        <v>0.4</v>
      </c>
      <c r="O198" s="81">
        <v>3</v>
      </c>
      <c r="P198" s="84" t="s">
        <v>350</v>
      </c>
      <c r="Q198" s="113" t="s">
        <v>263</v>
      </c>
      <c r="R198" s="97">
        <v>550</v>
      </c>
      <c r="S198" s="97">
        <v>550</v>
      </c>
      <c r="T198" s="97">
        <v>550</v>
      </c>
      <c r="U198" s="116">
        <v>43066</v>
      </c>
      <c r="V198" s="113">
        <f t="shared" si="18"/>
        <v>20</v>
      </c>
      <c r="W198" s="158" t="s">
        <v>572</v>
      </c>
      <c r="X198" s="1" t="str">
        <f t="shared" si="19"/>
        <v>в срок</v>
      </c>
      <c r="Y198" s="1" t="str">
        <f>VLOOKUP($I198,ф.1_заявки!$J$18:$W$205,1,)</f>
        <v>20/25-11_1</v>
      </c>
    </row>
    <row r="199" spans="1:25" ht="75" customHeight="1" x14ac:dyDescent="0.2">
      <c r="A199" s="167">
        <v>1</v>
      </c>
      <c r="B199" s="81">
        <v>182</v>
      </c>
      <c r="C199" s="84" t="s">
        <v>194</v>
      </c>
      <c r="D199" s="81" t="s">
        <v>126</v>
      </c>
      <c r="E199" s="129" t="s">
        <v>943</v>
      </c>
      <c r="F199" s="84" t="s">
        <v>574</v>
      </c>
      <c r="G199" s="84" t="s">
        <v>575</v>
      </c>
      <c r="H199" s="84" t="s">
        <v>576</v>
      </c>
      <c r="I199" s="81" t="s">
        <v>937</v>
      </c>
      <c r="J199" s="84" t="s">
        <v>749</v>
      </c>
      <c r="K199" s="86">
        <v>43021</v>
      </c>
      <c r="L199" s="207">
        <v>43141</v>
      </c>
      <c r="M199" s="121">
        <v>318</v>
      </c>
      <c r="N199" s="81">
        <v>0.4</v>
      </c>
      <c r="O199" s="81">
        <v>3</v>
      </c>
      <c r="P199" s="84" t="s">
        <v>351</v>
      </c>
      <c r="Q199" s="113" t="s">
        <v>263</v>
      </c>
      <c r="R199" s="97">
        <v>368898.44</v>
      </c>
      <c r="S199" s="97">
        <v>368898.44</v>
      </c>
      <c r="T199" s="97">
        <v>368898.44</v>
      </c>
      <c r="U199" s="98">
        <v>43022</v>
      </c>
      <c r="V199" s="113">
        <f t="shared" si="18"/>
        <v>1</v>
      </c>
      <c r="W199" s="158" t="s">
        <v>574</v>
      </c>
      <c r="X199" s="1" t="str">
        <f t="shared" si="19"/>
        <v>в срок</v>
      </c>
      <c r="Y199" s="1" t="str">
        <f>VLOOKUP($I199,ф.1_заявки!$J$18:$W$205,1,)</f>
        <v>20/25-10</v>
      </c>
    </row>
    <row r="200" spans="1:25" ht="15" x14ac:dyDescent="0.25">
      <c r="B200" s="8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</row>
    <row r="201" spans="1:25" ht="15" x14ac:dyDescent="0.25">
      <c r="B201" s="8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</row>
    <row r="202" spans="1:25" ht="33" customHeight="1" x14ac:dyDescent="0.25">
      <c r="B202" s="8"/>
      <c r="K202" s="37" t="s">
        <v>106</v>
      </c>
      <c r="L202" s="182"/>
      <c r="M202" s="175">
        <f>M192+M20+M22+M23+M24+M26+M27+M30+M31+M32+M33+M35+M36+M39+M40+M41+M42+M44+M46+M48+M52+M55+M56+M59+M60+M63+M64+M65+M66+M67+M68+M69+M70+M71+M72+M73+M74+M75+M76+M77+M78+M79+M80+M81+M82+M83+M84+M85+M86+M87+M88+M89+M90+M91+M92+M93+M94+M95+M96+M98+M102+M103+M104+M105+M106+M107+M108+M109+M110+M112+M113+M115+M116+M117+M118+M119+M120+M121+M122+M123+M124+M125+M126+M127+M128+M129+M130+M131+M132+M133+M134+M135+M136+M137+M138+M139+M140+M141+M142+M143+M144+M145+M148+M149+M150+M151+M152+M153+M154+M155+M156+M157+M158+M159+M160+M161+M163+M164+M165+M166+M167+M168+M169+M170+M171+M172+M173+M174+M175+M176+M177+M178+M179+M180+M181+M182+M183+M184+M185+M186+M187+M188+M189+M190+M191+M193+M194+M195+M196+M197+M198</f>
        <v>1398.6100000000001</v>
      </c>
      <c r="N202" s="175">
        <f t="shared" ref="N202:W202" si="20">N192+N20+N22+N23+N24+N26+N27+N30+N31+N32+N33+N35+N36+N39+N40+N41+N42+N44+N46+N48+N52+N55+N56+N59+N60+N63+N64+N65+N66+N67+N68+N69+N70+N71+N72+N73+N74+N75+N76+N77+N78+N79+N80+N81+N82+N83+N84+N85+N86+N87+N88+N89+N90+N91+N92+N93+N94+N95+N96+N98+N102+N103+N104+N105+N106+N107+N108+N109+N110+N112+N113+N115+N116+N117+N118+N119+N120+N121+N122+N123+N124+N125+N126+N127+N128+N129+N130+N131+N132+N133+N134+N135+N136+N137+N138+N139+N140+N141+N142+N143+N144+N145+N148+N149+N150+N151+N152+N153+N154+N155+N156+N157+N158+N159+N160+N161+N163+N164+N165+N166+N167+N168+N169+N170+N171+N172+N173+N174+N175+N176+N177+N178+N179+N180+N181+N182+N183+N184+N185+N186+N187+N188+N189+N190+N191+N193+N194+N195+N196+N197+N198</f>
        <v>60.399999999999849</v>
      </c>
      <c r="O202" s="175">
        <f t="shared" si="20"/>
        <v>453</v>
      </c>
      <c r="P202" s="175" t="e">
        <f t="shared" si="20"/>
        <v>#VALUE!</v>
      </c>
      <c r="Q202" s="175" t="e">
        <f t="shared" si="20"/>
        <v>#VALUE!</v>
      </c>
      <c r="R202" s="175" t="e">
        <f t="shared" si="20"/>
        <v>#VALUE!</v>
      </c>
      <c r="S202" s="175" t="e">
        <f t="shared" si="20"/>
        <v>#VALUE!</v>
      </c>
      <c r="T202" s="175" t="e">
        <f t="shared" si="20"/>
        <v>#VALUE!</v>
      </c>
      <c r="U202" s="175">
        <f t="shared" si="20"/>
        <v>6146176</v>
      </c>
      <c r="V202" s="175">
        <f t="shared" si="20"/>
        <v>10083</v>
      </c>
      <c r="W202" s="175" t="e">
        <f t="shared" si="20"/>
        <v>#VALUE!</v>
      </c>
    </row>
    <row r="203" spans="1:25" ht="97.5" customHeight="1" x14ac:dyDescent="0.25">
      <c r="B203" s="8"/>
      <c r="K203" s="37" t="s">
        <v>107</v>
      </c>
      <c r="L203" s="182"/>
      <c r="M203" s="176">
        <f>M18+M19+M21+M25+M28+M29+M34+M37+M38+M43+M45+M47+M49+M50+M51+M53+M54+M57+M58+M61+M62+M97+M100+M101+M114+M147+M162</f>
        <v>2045</v>
      </c>
      <c r="N203" s="176">
        <f t="shared" ref="N203:W203" si="21">N18+N19+N21+N25+N28+N29+N34+N37+N38+N43+N45+N47+N49+N50+N51+N53+N54+N57+N58+N61+N62+N97+N100+N101+N114+N147+N162</f>
        <v>33.199999999999982</v>
      </c>
      <c r="O203" s="176">
        <f t="shared" si="21"/>
        <v>81</v>
      </c>
      <c r="P203" s="176" t="e">
        <f t="shared" si="21"/>
        <v>#VALUE!</v>
      </c>
      <c r="Q203" s="176" t="e">
        <f t="shared" si="21"/>
        <v>#VALUE!</v>
      </c>
      <c r="R203" s="176" t="e">
        <f t="shared" si="21"/>
        <v>#VALUE!</v>
      </c>
      <c r="S203" s="176" t="e">
        <f t="shared" si="21"/>
        <v>#VALUE!</v>
      </c>
      <c r="T203" s="176" t="e">
        <f t="shared" si="21"/>
        <v>#VALUE!</v>
      </c>
      <c r="U203" s="176">
        <f t="shared" si="21"/>
        <v>988170</v>
      </c>
      <c r="V203" s="176">
        <f t="shared" si="21"/>
        <v>2031</v>
      </c>
      <c r="W203" s="176" t="e">
        <f t="shared" si="21"/>
        <v>#VALUE!</v>
      </c>
    </row>
    <row r="204" spans="1:25" ht="135.75" customHeight="1" x14ac:dyDescent="0.25">
      <c r="B204" s="8"/>
      <c r="K204" s="37" t="s">
        <v>37</v>
      </c>
      <c r="L204" s="182"/>
      <c r="M204" s="11">
        <f t="shared" ref="M204:W204" si="22">M99+M111+M146+M199</f>
        <v>1558</v>
      </c>
      <c r="N204" s="11">
        <f t="shared" si="22"/>
        <v>12.8</v>
      </c>
      <c r="O204" s="11">
        <f t="shared" si="22"/>
        <v>12</v>
      </c>
      <c r="P204" s="11" t="e">
        <f t="shared" si="22"/>
        <v>#VALUE!</v>
      </c>
      <c r="Q204" s="11" t="e">
        <f t="shared" si="22"/>
        <v>#VALUE!</v>
      </c>
      <c r="R204" s="11">
        <f t="shared" si="22"/>
        <v>1661714.27</v>
      </c>
      <c r="S204" s="11">
        <f t="shared" si="22"/>
        <v>1661714.27</v>
      </c>
      <c r="T204" s="11">
        <f t="shared" si="22"/>
        <v>1661714.27</v>
      </c>
      <c r="U204" s="11">
        <f t="shared" si="22"/>
        <v>172153</v>
      </c>
      <c r="V204" s="11">
        <f t="shared" si="22"/>
        <v>540</v>
      </c>
      <c r="W204" s="11" t="e">
        <f t="shared" si="22"/>
        <v>#VALUE!</v>
      </c>
    </row>
    <row r="205" spans="1:25" ht="94.5" customHeight="1" x14ac:dyDescent="0.25">
      <c r="B205" s="8"/>
      <c r="K205" s="37" t="s">
        <v>750</v>
      </c>
      <c r="M205" s="11"/>
      <c r="N205" s="11"/>
      <c r="O205" s="11"/>
      <c r="P205" s="11"/>
      <c r="Q205" s="11"/>
      <c r="R205" s="11"/>
      <c r="S205" s="11"/>
      <c r="T205" s="11"/>
      <c r="U205" s="11" t="s">
        <v>751</v>
      </c>
      <c r="V205" s="11">
        <f>V19+V20+V21+V22+V23+V24+V25+V26+V27+V28+V29+V30+V31+V32+V33+V35+V36+V37+V38+V39+V40+V41+V42+V43+V44+V45+V46+V47+V48+V49+V50+V51+V52+V53+V54+V55+V56+V57+V58+V59+V60+V61+V97</f>
        <v>2929</v>
      </c>
      <c r="W205" s="169" t="e">
        <f>SUM(W202:W204)</f>
        <v>#VALUE!</v>
      </c>
    </row>
    <row r="207" spans="1:25" x14ac:dyDescent="0.2">
      <c r="M207" s="182">
        <f>M62+M57+M34</f>
        <v>162</v>
      </c>
    </row>
    <row r="208" spans="1:25" x14ac:dyDescent="0.2">
      <c r="V208" s="1">
        <f>V39+V40+V41+V46+V55+V104+V105+V106+V107+V108+V109+V107+V108+V109+V110+V112+V113+V115+V116+V119+V120+V122+V125+V126+V127+V128+V129+V130+V141+V145+V150+V151+V152+V164+V166+V169+V170+V172+V173+V174+V175+V176+V177+V178+V179+V181+V182+V183+V184+V185+V190+V192</f>
        <v>2488</v>
      </c>
    </row>
    <row r="211" spans="12:13" x14ac:dyDescent="0.2">
      <c r="M211" s="182">
        <f>M102+M103+M104+M105+M106+M107+M108+M109+M110+M112+M113+M115+M116+M117+M118+M119+M120+M121+M122+M123+M124+M125+M126+M127+M128+M129+M130+M131+M132+M133+M134+M135+M136+M137+M138+M139+M140+M141+M142+M143+M144+M145+M148+M149+M150+M151+M152+M153+M154+M155+M156+M157+M158+M159+M160+M161+M163+M164+M165+M166+M167+M168+M169+M170+M171+M172+M173+M174+M175+M176+M177+M178+M179+M180+M181+M182+M183+M184+M185+M186+M187+M188+M189+M190+M191+M192+M193</f>
        <v>849.5</v>
      </c>
    </row>
    <row r="212" spans="12:13" x14ac:dyDescent="0.2">
      <c r="L212" s="1" t="s">
        <v>939</v>
      </c>
    </row>
  </sheetData>
  <autoFilter ref="B11:W199"/>
  <mergeCells count="25">
    <mergeCell ref="L8:L9"/>
    <mergeCell ref="M8:M9"/>
    <mergeCell ref="N8:N9"/>
    <mergeCell ref="O8:O9"/>
    <mergeCell ref="W8:W10"/>
    <mergeCell ref="S8:S9"/>
    <mergeCell ref="T8:T9"/>
    <mergeCell ref="V8:V9"/>
    <mergeCell ref="U8:U9"/>
    <mergeCell ref="X8:X10"/>
    <mergeCell ref="C3:I3"/>
    <mergeCell ref="B7:C7"/>
    <mergeCell ref="B8:B10"/>
    <mergeCell ref="C8:C10"/>
    <mergeCell ref="R8:R9"/>
    <mergeCell ref="K8:K9"/>
    <mergeCell ref="J8:J10"/>
    <mergeCell ref="I8:I10"/>
    <mergeCell ref="D8:D10"/>
    <mergeCell ref="E8:E9"/>
    <mergeCell ref="F8:F10"/>
    <mergeCell ref="G8:G10"/>
    <mergeCell ref="H8:H10"/>
    <mergeCell ref="P8:P10"/>
    <mergeCell ref="Q8:Q9"/>
  </mergeCells>
  <conditionalFormatting sqref="I49">
    <cfRule type="duplicateValues" dxfId="19" priority="19"/>
  </conditionalFormatting>
  <conditionalFormatting sqref="I198">
    <cfRule type="duplicateValues" dxfId="18" priority="18"/>
  </conditionalFormatting>
  <conditionalFormatting sqref="J1:J1048576">
    <cfRule type="duplicateValues" dxfId="17" priority="17"/>
  </conditionalFormatting>
  <conditionalFormatting sqref="I37">
    <cfRule type="duplicateValues" dxfId="16" priority="16"/>
  </conditionalFormatting>
  <conditionalFormatting sqref="I52">
    <cfRule type="duplicateValues" dxfId="15" priority="15"/>
  </conditionalFormatting>
  <conditionalFormatting sqref="I51">
    <cfRule type="duplicateValues" dxfId="14" priority="14"/>
  </conditionalFormatting>
  <conditionalFormatting sqref="I63">
    <cfRule type="duplicateValues" dxfId="13" priority="12"/>
  </conditionalFormatting>
  <conditionalFormatting sqref="I38">
    <cfRule type="duplicateValues" dxfId="12" priority="11"/>
  </conditionalFormatting>
  <conditionalFormatting sqref="I39">
    <cfRule type="duplicateValues" dxfId="11" priority="10"/>
  </conditionalFormatting>
  <conditionalFormatting sqref="I40">
    <cfRule type="duplicateValues" dxfId="10" priority="9"/>
  </conditionalFormatting>
  <conditionalFormatting sqref="I41">
    <cfRule type="duplicateValues" dxfId="9" priority="8"/>
  </conditionalFormatting>
  <conditionalFormatting sqref="I101">
    <cfRule type="duplicateValues" dxfId="8" priority="7"/>
  </conditionalFormatting>
  <conditionalFormatting sqref="I58">
    <cfRule type="duplicateValues" dxfId="7" priority="6"/>
  </conditionalFormatting>
  <conditionalFormatting sqref="I59">
    <cfRule type="duplicateValues" dxfId="6" priority="5"/>
  </conditionalFormatting>
  <conditionalFormatting sqref="I60">
    <cfRule type="duplicateValues" dxfId="5" priority="4"/>
  </conditionalFormatting>
  <conditionalFormatting sqref="I61">
    <cfRule type="duplicateValues" dxfId="4" priority="3"/>
  </conditionalFormatting>
  <conditionalFormatting sqref="I62">
    <cfRule type="duplicateValues" dxfId="3" priority="2"/>
  </conditionalFormatting>
  <conditionalFormatting sqref="I194">
    <cfRule type="duplicateValues" dxfId="2" priority="1"/>
  </conditionalFormatting>
  <pageMargins left="0" right="0" top="0.74803149606299213" bottom="0.74803149606299213" header="0.31496062992125984" footer="0.31496062992125984"/>
  <pageSetup paperSize="8" scale="1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208"/>
  <sheetViews>
    <sheetView view="pageBreakPreview" topLeftCell="A7" zoomScale="77" zoomScaleNormal="85" zoomScaleSheetLayoutView="77" workbookViewId="0">
      <pane xSplit="3" ySplit="5" topLeftCell="E29" activePane="bottomRight" state="frozen"/>
      <selection activeCell="F199" sqref="F199"/>
      <selection pane="topRight" activeCell="F199" sqref="F199"/>
      <selection pane="bottomLeft" activeCell="F199" sqref="F199"/>
      <selection pane="bottomRight" activeCell="F199" sqref="F199"/>
    </sheetView>
  </sheetViews>
  <sheetFormatPr defaultColWidth="8.75" defaultRowHeight="14.25" x14ac:dyDescent="0.2"/>
  <cols>
    <col min="1" max="1" width="4.875" style="1" customWidth="1"/>
    <col min="2" max="2" width="5.625" style="3" bestFit="1" customWidth="1"/>
    <col min="3" max="6" width="15.25" style="1" customWidth="1"/>
    <col min="7" max="7" width="11.5" style="1" customWidth="1"/>
    <col min="8" max="8" width="11.125" style="1" customWidth="1"/>
    <col min="9" max="9" width="11.5" style="1" customWidth="1"/>
    <col min="10" max="10" width="14.625" style="1" customWidth="1"/>
    <col min="11" max="12" width="12.875" style="1" customWidth="1"/>
    <col min="13" max="16" width="12.375" style="1" customWidth="1"/>
    <col min="17" max="17" width="13" style="24" customWidth="1"/>
    <col min="18" max="18" width="13.125" style="24" customWidth="1"/>
    <col min="19" max="22" width="14.875" style="24" customWidth="1"/>
    <col min="23" max="23" width="12.125" style="1" customWidth="1"/>
    <col min="24" max="24" width="12.375" style="1" customWidth="1"/>
    <col min="25" max="16384" width="8.75" style="1"/>
  </cols>
  <sheetData>
    <row r="1" spans="2:24" ht="51.6" customHeight="1" x14ac:dyDescent="0.3">
      <c r="B1" s="9"/>
      <c r="C1" s="12"/>
      <c r="D1" s="12"/>
      <c r="E1" s="12"/>
      <c r="F1" s="12"/>
      <c r="J1" s="12"/>
      <c r="K1" s="12"/>
      <c r="L1" s="12"/>
    </row>
    <row r="2" spans="2:24" x14ac:dyDescent="0.2">
      <c r="B2" s="4"/>
      <c r="W2" s="59"/>
    </row>
    <row r="3" spans="2:24" ht="27.75" x14ac:dyDescent="0.4">
      <c r="B3" s="4"/>
      <c r="C3" s="13"/>
      <c r="D3" s="13"/>
      <c r="E3" s="13"/>
      <c r="F3" s="13"/>
    </row>
    <row r="4" spans="2:24" ht="18.75" customHeight="1" x14ac:dyDescent="0.2">
      <c r="C4" s="280" t="s">
        <v>116</v>
      </c>
      <c r="D4" s="280"/>
      <c r="E4" s="280"/>
      <c r="F4" s="280"/>
      <c r="G4" s="280"/>
      <c r="H4" s="280"/>
      <c r="M4" s="165"/>
    </row>
    <row r="7" spans="2:24" ht="18.75" customHeight="1" x14ac:dyDescent="0.25">
      <c r="B7" s="303"/>
      <c r="C7" s="303"/>
      <c r="D7" s="60"/>
      <c r="E7" s="60"/>
      <c r="F7" s="60"/>
      <c r="G7" s="18">
        <v>1</v>
      </c>
      <c r="H7" s="18">
        <v>2</v>
      </c>
      <c r="I7" s="18">
        <v>3</v>
      </c>
      <c r="J7" s="18">
        <v>4</v>
      </c>
      <c r="K7" s="18">
        <v>5</v>
      </c>
      <c r="L7" s="18">
        <v>6</v>
      </c>
      <c r="M7" s="18">
        <v>7</v>
      </c>
      <c r="N7" s="18">
        <v>8</v>
      </c>
      <c r="O7" s="18">
        <v>9</v>
      </c>
      <c r="P7" s="18">
        <v>10</v>
      </c>
      <c r="Q7" s="18">
        <v>11</v>
      </c>
      <c r="R7" s="18">
        <v>12</v>
      </c>
      <c r="S7" s="18">
        <v>13</v>
      </c>
      <c r="T7" s="18">
        <v>14</v>
      </c>
      <c r="U7" s="18">
        <v>15</v>
      </c>
      <c r="V7" s="18">
        <v>16</v>
      </c>
      <c r="W7" s="18">
        <v>17</v>
      </c>
      <c r="X7" s="18">
        <v>18</v>
      </c>
    </row>
    <row r="8" spans="2:24" ht="57" customHeight="1" x14ac:dyDescent="0.2">
      <c r="B8" s="293" t="s">
        <v>18</v>
      </c>
      <c r="C8" s="308" t="s">
        <v>36</v>
      </c>
      <c r="D8" s="308" t="s">
        <v>40</v>
      </c>
      <c r="E8" s="304" t="s">
        <v>81</v>
      </c>
      <c r="F8" s="338" t="s">
        <v>13</v>
      </c>
      <c r="G8" s="286" t="s">
        <v>4</v>
      </c>
      <c r="H8" s="341" t="s">
        <v>5</v>
      </c>
      <c r="I8" s="338" t="s">
        <v>16</v>
      </c>
      <c r="J8" s="289" t="s">
        <v>85</v>
      </c>
      <c r="K8" s="289" t="s">
        <v>83</v>
      </c>
      <c r="L8" s="289" t="s">
        <v>15</v>
      </c>
      <c r="M8" s="322" t="s">
        <v>23</v>
      </c>
      <c r="N8" s="323"/>
      <c r="O8" s="332" t="s">
        <v>72</v>
      </c>
      <c r="P8" s="326" t="s">
        <v>105</v>
      </c>
      <c r="Q8" s="289" t="s">
        <v>86</v>
      </c>
      <c r="R8" s="289" t="s">
        <v>71</v>
      </c>
      <c r="S8" s="335" t="s">
        <v>101</v>
      </c>
      <c r="T8" s="289" t="s">
        <v>63</v>
      </c>
      <c r="U8" s="289" t="s">
        <v>73</v>
      </c>
      <c r="V8" s="329" t="s">
        <v>104</v>
      </c>
      <c r="W8" s="319" t="s">
        <v>74</v>
      </c>
      <c r="X8" s="319" t="s">
        <v>26</v>
      </c>
    </row>
    <row r="9" spans="2:24" ht="10.5" customHeight="1" x14ac:dyDescent="0.2">
      <c r="B9" s="293"/>
      <c r="C9" s="309"/>
      <c r="D9" s="309"/>
      <c r="E9" s="298"/>
      <c r="F9" s="339"/>
      <c r="G9" s="286"/>
      <c r="H9" s="341"/>
      <c r="I9" s="339"/>
      <c r="J9" s="313"/>
      <c r="K9" s="313"/>
      <c r="L9" s="313"/>
      <c r="M9" s="324"/>
      <c r="N9" s="325"/>
      <c r="O9" s="333"/>
      <c r="P9" s="327"/>
      <c r="Q9" s="313"/>
      <c r="R9" s="313"/>
      <c r="S9" s="336"/>
      <c r="T9" s="313"/>
      <c r="U9" s="313"/>
      <c r="V9" s="330"/>
      <c r="W9" s="320"/>
      <c r="X9" s="320"/>
    </row>
    <row r="10" spans="2:24" ht="39" customHeight="1" x14ac:dyDescent="0.2">
      <c r="B10" s="293"/>
      <c r="C10" s="310"/>
      <c r="D10" s="310"/>
      <c r="E10" s="299"/>
      <c r="F10" s="340"/>
      <c r="G10" s="286"/>
      <c r="H10" s="341"/>
      <c r="I10" s="340"/>
      <c r="J10" s="290"/>
      <c r="K10" s="290"/>
      <c r="L10" s="290"/>
      <c r="M10" s="51" t="s">
        <v>24</v>
      </c>
      <c r="N10" s="51" t="s">
        <v>25</v>
      </c>
      <c r="O10" s="334"/>
      <c r="P10" s="328"/>
      <c r="Q10" s="290"/>
      <c r="R10" s="290"/>
      <c r="S10" s="337"/>
      <c r="T10" s="290"/>
      <c r="U10" s="290"/>
      <c r="V10" s="331"/>
      <c r="W10" s="321"/>
      <c r="X10" s="321"/>
    </row>
    <row r="11" spans="2:24" ht="38.25" x14ac:dyDescent="0.2">
      <c r="B11" s="22"/>
      <c r="C11" s="23"/>
      <c r="D11" s="23"/>
      <c r="E11" s="44" t="s">
        <v>82</v>
      </c>
      <c r="F11" s="52"/>
      <c r="G11" s="22"/>
      <c r="H11" s="21" t="s">
        <v>6</v>
      </c>
      <c r="I11" s="52" t="s">
        <v>6</v>
      </c>
      <c r="J11" s="51" t="s">
        <v>7</v>
      </c>
      <c r="K11" s="51" t="s">
        <v>8</v>
      </c>
      <c r="L11" s="44" t="s">
        <v>42</v>
      </c>
      <c r="M11" s="51" t="s">
        <v>6</v>
      </c>
      <c r="N11" s="51" t="s">
        <v>6</v>
      </c>
      <c r="O11" s="51" t="s">
        <v>6</v>
      </c>
      <c r="P11" s="53" t="s">
        <v>6</v>
      </c>
      <c r="Q11" s="51" t="s">
        <v>6</v>
      </c>
      <c r="R11" s="51" t="s">
        <v>35</v>
      </c>
      <c r="S11" s="61" t="s">
        <v>47</v>
      </c>
      <c r="T11" s="51" t="s">
        <v>35</v>
      </c>
      <c r="U11" s="51" t="s">
        <v>35</v>
      </c>
      <c r="V11" s="51" t="s">
        <v>47</v>
      </c>
      <c r="W11" s="51" t="s">
        <v>9</v>
      </c>
      <c r="X11" s="23"/>
    </row>
    <row r="12" spans="2:24" x14ac:dyDescent="0.2">
      <c r="B12" s="23">
        <v>1</v>
      </c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7</v>
      </c>
      <c r="I12" s="23">
        <v>8</v>
      </c>
      <c r="J12" s="23">
        <v>9</v>
      </c>
      <c r="K12" s="23">
        <v>10</v>
      </c>
      <c r="L12" s="23">
        <v>11</v>
      </c>
      <c r="M12" s="23">
        <v>12</v>
      </c>
      <c r="N12" s="23">
        <v>13</v>
      </c>
      <c r="O12" s="23">
        <v>14</v>
      </c>
      <c r="P12" s="23">
        <v>15</v>
      </c>
      <c r="Q12" s="23">
        <v>16</v>
      </c>
      <c r="R12" s="23">
        <v>17</v>
      </c>
      <c r="S12" s="23">
        <v>18</v>
      </c>
      <c r="T12" s="23">
        <v>19</v>
      </c>
      <c r="U12" s="23">
        <v>20</v>
      </c>
      <c r="V12" s="23">
        <v>21</v>
      </c>
      <c r="W12" s="23">
        <v>22</v>
      </c>
      <c r="X12" s="23">
        <v>23</v>
      </c>
    </row>
    <row r="13" spans="2:24" ht="24.75" customHeight="1" x14ac:dyDescent="0.2">
      <c r="B13" s="200"/>
      <c r="C13" s="200" t="s">
        <v>194</v>
      </c>
      <c r="D13" s="193" t="s">
        <v>98</v>
      </c>
      <c r="E13" s="200"/>
      <c r="F13" s="200"/>
      <c r="G13" s="200"/>
      <c r="H13" s="200"/>
      <c r="I13" s="200"/>
      <c r="J13" s="200"/>
      <c r="K13" s="200"/>
      <c r="L13" s="200"/>
      <c r="M13" s="192"/>
      <c r="N13" s="200"/>
      <c r="O13" s="200"/>
      <c r="P13" s="200"/>
      <c r="Q13" s="200"/>
      <c r="R13" s="200">
        <f>SUMIFS($R$19:$R$127,$E$19:$E$127,$D$13,$P$19:$P$127,"&gt;=01.01.2017",$P$19:$P$127,"&lt;=31.12.2017")</f>
        <v>193</v>
      </c>
      <c r="S13" s="200"/>
      <c r="T13" s="200"/>
      <c r="U13" s="200">
        <f>SUMIFS($U$19:$U$127,$E$19:$E$127,$D$13,$Q$19:$Q$127,"&gt;=01.01.2017",$Q$19:$Q$127,"&lt;=31.12.2017")</f>
        <v>1636</v>
      </c>
      <c r="V13" s="200"/>
      <c r="W13" s="200"/>
      <c r="X13" s="200"/>
    </row>
    <row r="14" spans="2:24" ht="24.75" customHeight="1" x14ac:dyDescent="0.25">
      <c r="B14" s="194"/>
      <c r="C14" s="195" t="s">
        <v>194</v>
      </c>
      <c r="D14" s="198" t="s">
        <v>940</v>
      </c>
      <c r="E14" s="195"/>
      <c r="F14" s="195"/>
      <c r="G14" s="195"/>
      <c r="H14" s="195"/>
      <c r="I14" s="195"/>
      <c r="J14" s="195"/>
      <c r="K14" s="195"/>
      <c r="L14" s="195"/>
      <c r="M14" s="196"/>
      <c r="N14" s="195"/>
      <c r="O14" s="195"/>
      <c r="P14" s="195"/>
      <c r="Q14" s="195"/>
      <c r="R14" s="194">
        <f>SUMIFS($R$19:$R$127,$J$19:$J$127,"&gt;0",$J$19:$J$127,"&lt;=15",$P$19:$P$127,"&gt;=01.01.2017",$P$19:$P$127,"&lt;=31.12.2017")</f>
        <v>339</v>
      </c>
      <c r="S14" s="195"/>
      <c r="T14" s="194"/>
      <c r="U14" s="194">
        <f>SUMIFS($U$19:$U$127,$J$19:$J$127,"&gt;0",$J$19:$J$127,"&lt;=15",$Q$19:$Q$127,"&gt;=01.01.2017",$Q$19:$Q$127,"&lt;=31.12.2017")</f>
        <v>5171</v>
      </c>
      <c r="V14" s="195"/>
      <c r="W14" s="194"/>
      <c r="X14" s="194"/>
    </row>
    <row r="15" spans="2:24" ht="24.75" customHeight="1" x14ac:dyDescent="0.25">
      <c r="B15" s="194"/>
      <c r="C15" s="195" t="s">
        <v>194</v>
      </c>
      <c r="D15" s="198" t="s">
        <v>941</v>
      </c>
      <c r="E15" s="195"/>
      <c r="F15" s="195"/>
      <c r="G15" s="195"/>
      <c r="H15" s="195"/>
      <c r="I15" s="195"/>
      <c r="J15" s="195"/>
      <c r="K15" s="195"/>
      <c r="L15" s="195"/>
      <c r="M15" s="196"/>
      <c r="N15" s="195"/>
      <c r="O15" s="195"/>
      <c r="P15" s="195"/>
      <c r="Q15" s="195"/>
      <c r="R15" s="194">
        <f>SUMIFS($R$19:$R$127,$J$19:$J$127,"&gt;15",$J$19:$J$127,"&lt;=150",$P$19:$P$127,"&gt;=01.01.2017",$P$19:$P$127,"&lt;=31.12.2017")</f>
        <v>16</v>
      </c>
      <c r="S15" s="195"/>
      <c r="T15" s="194"/>
      <c r="U15" s="194">
        <f>SUMIFS($U$19:$U$127,$J$19:$J$127,"&gt;15",$J$19:$J$127,"&lt;=150",$Q$19:$Q$127,"&gt;=01.01.2017",$Q$19:$Q$127,"&lt;=31.12.2017")</f>
        <v>862</v>
      </c>
      <c r="V15" s="195"/>
      <c r="W15" s="194"/>
      <c r="X15" s="194"/>
    </row>
    <row r="16" spans="2:24" ht="24.75" customHeight="1" x14ac:dyDescent="0.25">
      <c r="B16" s="194"/>
      <c r="C16" s="195" t="s">
        <v>194</v>
      </c>
      <c r="D16" s="198" t="s">
        <v>37</v>
      </c>
      <c r="E16" s="195"/>
      <c r="F16" s="195"/>
      <c r="G16" s="195"/>
      <c r="H16" s="195"/>
      <c r="I16" s="195"/>
      <c r="J16" s="195"/>
      <c r="K16" s="195"/>
      <c r="L16" s="195"/>
      <c r="M16" s="194"/>
      <c r="N16" s="195"/>
      <c r="O16" s="195"/>
      <c r="P16" s="195"/>
      <c r="Q16" s="195"/>
      <c r="R16" s="194">
        <f>SUMIFS($R$19:$R$127,$J$19:$J$127,"&gt;150",$J$19:$J$127,"&lt;670",$P$19:$P$127,"&gt;=01.01.2017",$P$19:$P$127,"&lt;=31.12.2017")</f>
        <v>4</v>
      </c>
      <c r="S16" s="195"/>
      <c r="T16" s="194"/>
      <c r="U16" s="194">
        <f>SUMIFS($U$19:$U$127,$J$19:$J$127,"&gt;150",$J$19:$J$127,"&lt;670",$Q$19:$Q$127,"&gt;=01.01.2017",$Q$19:$Q$127,"&lt;=31.12.2017")</f>
        <v>112</v>
      </c>
      <c r="V16" s="195"/>
      <c r="W16" s="194"/>
      <c r="X16" s="194"/>
    </row>
    <row r="17" spans="1:25" ht="24.75" customHeight="1" x14ac:dyDescent="0.25">
      <c r="B17" s="194"/>
      <c r="C17" s="195" t="s">
        <v>194</v>
      </c>
      <c r="D17" s="198" t="s">
        <v>38</v>
      </c>
      <c r="E17" s="195"/>
      <c r="F17" s="195"/>
      <c r="G17" s="195"/>
      <c r="H17" s="195"/>
      <c r="I17" s="195"/>
      <c r="J17" s="195"/>
      <c r="K17" s="195"/>
      <c r="L17" s="195"/>
      <c r="M17" s="194"/>
      <c r="N17" s="195"/>
      <c r="O17" s="195"/>
      <c r="P17" s="195"/>
      <c r="Q17" s="195"/>
      <c r="R17" s="194">
        <f>SUMIFS($R$19:$R$127,$J$19:$J$127,"&gt;=670",$P$19:$P$127,"&gt;=01.01.2017",$P$19:$P$127,"&lt;=31.12.2017")</f>
        <v>0</v>
      </c>
      <c r="S17" s="195"/>
      <c r="T17" s="194"/>
      <c r="U17" s="194">
        <f>SUMIFS($U$19:$U$127,$J$19:$J$127,"&gt;=670",$Q$19:$Q$127,"&gt;=01.01.2017",$Q$19:$Q$127,"&lt;=31.12.2017")</f>
        <v>0</v>
      </c>
      <c r="V17" s="195"/>
      <c r="W17" s="194"/>
      <c r="X17" s="194"/>
    </row>
    <row r="18" spans="1:25" ht="24.75" customHeight="1" x14ac:dyDescent="0.2">
      <c r="B18" s="197"/>
      <c r="C18" s="197" t="s">
        <v>194</v>
      </c>
      <c r="D18" s="199" t="s">
        <v>75</v>
      </c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>
        <f>SUM(R14:R17)</f>
        <v>359</v>
      </c>
      <c r="S18" s="197"/>
      <c r="T18" s="197"/>
      <c r="U18" s="197">
        <f>SUM(U14:U17)</f>
        <v>6145</v>
      </c>
      <c r="V18" s="197"/>
      <c r="W18" s="197"/>
      <c r="X18" s="197"/>
    </row>
    <row r="19" spans="1:25" ht="30" x14ac:dyDescent="0.2">
      <c r="A19" s="167">
        <v>1</v>
      </c>
      <c r="B19" s="89">
        <v>1</v>
      </c>
      <c r="C19" s="81" t="s">
        <v>194</v>
      </c>
      <c r="D19" s="81" t="s">
        <v>126</v>
      </c>
      <c r="E19" s="129" t="s">
        <v>943</v>
      </c>
      <c r="F19" s="84" t="s">
        <v>117</v>
      </c>
      <c r="G19" s="113" t="s">
        <v>261</v>
      </c>
      <c r="H19" s="85">
        <v>42747</v>
      </c>
      <c r="I19" s="85">
        <v>42867</v>
      </c>
      <c r="J19" s="81">
        <v>20</v>
      </c>
      <c r="K19" s="81">
        <v>0.4</v>
      </c>
      <c r="L19" s="81">
        <v>3</v>
      </c>
      <c r="M19" s="88">
        <v>42835</v>
      </c>
      <c r="N19" s="88">
        <v>42836</v>
      </c>
      <c r="O19" s="88">
        <f t="shared" ref="O19:O24" si="0">IF(M19&gt;N19,M19,N19)</f>
        <v>42836</v>
      </c>
      <c r="P19" s="85">
        <v>42836</v>
      </c>
      <c r="Q19" s="85">
        <v>42836</v>
      </c>
      <c r="R19" s="81">
        <f>P19-O19</f>
        <v>0</v>
      </c>
      <c r="S19" s="84"/>
      <c r="T19" s="81">
        <f>I19-H19</f>
        <v>120</v>
      </c>
      <c r="U19" s="81">
        <f>Q19-H19</f>
        <v>89</v>
      </c>
      <c r="V19" s="204" t="str">
        <f t="shared" ref="V19:V50" si="1">IF(U19&gt;T19,"просрочено","в срок")</f>
        <v>в срок</v>
      </c>
      <c r="W19" s="81" t="s">
        <v>263</v>
      </c>
      <c r="X19" s="23" t="s">
        <v>117</v>
      </c>
      <c r="Y19" s="1" t="str">
        <f>VLOOKUP(G19,ф.2_договоры!J18:W199,1,)</f>
        <v>01/01-2017</v>
      </c>
    </row>
    <row r="20" spans="1:25" ht="30" x14ac:dyDescent="0.2">
      <c r="A20" s="167">
        <v>1</v>
      </c>
      <c r="B20" s="89">
        <v>2</v>
      </c>
      <c r="C20" s="81" t="s">
        <v>194</v>
      </c>
      <c r="D20" s="81" t="s">
        <v>126</v>
      </c>
      <c r="E20" s="92" t="s">
        <v>98</v>
      </c>
      <c r="F20" s="84" t="s">
        <v>124</v>
      </c>
      <c r="G20" s="113" t="s">
        <v>264</v>
      </c>
      <c r="H20" s="85">
        <v>42761</v>
      </c>
      <c r="I20" s="86">
        <v>42881</v>
      </c>
      <c r="J20" s="81">
        <v>50</v>
      </c>
      <c r="K20" s="81">
        <v>0.4</v>
      </c>
      <c r="L20" s="81">
        <v>3</v>
      </c>
      <c r="M20" s="88">
        <v>42930</v>
      </c>
      <c r="N20" s="86">
        <v>42931</v>
      </c>
      <c r="O20" s="88">
        <f t="shared" si="0"/>
        <v>42931</v>
      </c>
      <c r="P20" s="85">
        <v>42933</v>
      </c>
      <c r="Q20" s="85">
        <v>42933</v>
      </c>
      <c r="R20" s="81">
        <f t="shared" ref="R20:R83" si="2">P20-O20</f>
        <v>2</v>
      </c>
      <c r="S20" s="206" t="str">
        <f t="shared" ref="S20:S42" si="3">IF(R20&gt;=10,"просрочено","в срок")</f>
        <v>в срок</v>
      </c>
      <c r="T20" s="81">
        <f t="shared" ref="T20:T83" si="4">I20-H20</f>
        <v>120</v>
      </c>
      <c r="U20" s="81">
        <f t="shared" ref="U20:U83" si="5">Q20-H20</f>
        <v>172</v>
      </c>
      <c r="V20" s="204" t="str">
        <f t="shared" si="1"/>
        <v>просрочено</v>
      </c>
      <c r="W20" s="81" t="s">
        <v>263</v>
      </c>
      <c r="X20" s="23" t="s">
        <v>124</v>
      </c>
      <c r="Y20" s="1" t="str">
        <f>VLOOKUP(G20,ф.2_договоры!J19:W200,1,)</f>
        <v>03/01-2017</v>
      </c>
    </row>
    <row r="21" spans="1:25" ht="30" x14ac:dyDescent="0.2">
      <c r="A21" s="167">
        <v>1</v>
      </c>
      <c r="B21" s="89">
        <v>3</v>
      </c>
      <c r="C21" s="81" t="s">
        <v>194</v>
      </c>
      <c r="D21" s="81" t="s">
        <v>126</v>
      </c>
      <c r="E21" s="92" t="s">
        <v>98</v>
      </c>
      <c r="F21" s="84" t="s">
        <v>129</v>
      </c>
      <c r="G21" s="113" t="s">
        <v>266</v>
      </c>
      <c r="H21" s="85">
        <v>42762</v>
      </c>
      <c r="I21" s="86">
        <v>42882</v>
      </c>
      <c r="J21" s="81">
        <v>5</v>
      </c>
      <c r="K21" s="81">
        <v>0.4</v>
      </c>
      <c r="L21" s="81">
        <v>3</v>
      </c>
      <c r="M21" s="115">
        <v>42881</v>
      </c>
      <c r="N21" s="86">
        <v>42975</v>
      </c>
      <c r="O21" s="88">
        <f t="shared" si="0"/>
        <v>42975</v>
      </c>
      <c r="P21" s="85">
        <v>43070</v>
      </c>
      <c r="Q21" s="85">
        <v>43070</v>
      </c>
      <c r="R21" s="81">
        <f t="shared" si="2"/>
        <v>95</v>
      </c>
      <c r="S21" s="206" t="str">
        <f t="shared" si="3"/>
        <v>просрочено</v>
      </c>
      <c r="T21" s="81">
        <f t="shared" si="4"/>
        <v>120</v>
      </c>
      <c r="U21" s="81">
        <f t="shared" si="5"/>
        <v>308</v>
      </c>
      <c r="V21" s="204" t="str">
        <f t="shared" si="1"/>
        <v>просрочено</v>
      </c>
      <c r="W21" s="81" t="s">
        <v>263</v>
      </c>
      <c r="X21" s="23" t="s">
        <v>129</v>
      </c>
      <c r="Y21" s="1" t="str">
        <f>VLOOKUP(G21,ф.2_договоры!J20:W201,1,)</f>
        <v>04/01-2017</v>
      </c>
    </row>
    <row r="22" spans="1:25" ht="30" x14ac:dyDescent="0.2">
      <c r="A22" s="167">
        <v>1</v>
      </c>
      <c r="B22" s="89">
        <v>4</v>
      </c>
      <c r="C22" s="81" t="s">
        <v>194</v>
      </c>
      <c r="D22" s="81" t="s">
        <v>126</v>
      </c>
      <c r="E22" s="92" t="s">
        <v>98</v>
      </c>
      <c r="F22" s="84" t="s">
        <v>133</v>
      </c>
      <c r="G22" s="113" t="s">
        <v>268</v>
      </c>
      <c r="H22" s="85">
        <v>42772</v>
      </c>
      <c r="I22" s="86">
        <v>42892</v>
      </c>
      <c r="J22" s="81">
        <v>150</v>
      </c>
      <c r="K22" s="81">
        <v>0.4</v>
      </c>
      <c r="L22" s="81">
        <v>3</v>
      </c>
      <c r="M22" s="115">
        <v>42772</v>
      </c>
      <c r="N22" s="86">
        <v>42773</v>
      </c>
      <c r="O22" s="88">
        <f t="shared" si="0"/>
        <v>42773</v>
      </c>
      <c r="P22" s="85">
        <v>42774</v>
      </c>
      <c r="Q22" s="85">
        <v>42774</v>
      </c>
      <c r="R22" s="81">
        <f t="shared" si="2"/>
        <v>1</v>
      </c>
      <c r="S22" s="206" t="str">
        <f t="shared" si="3"/>
        <v>в срок</v>
      </c>
      <c r="T22" s="81">
        <f t="shared" si="4"/>
        <v>120</v>
      </c>
      <c r="U22" s="81">
        <f t="shared" si="5"/>
        <v>2</v>
      </c>
      <c r="V22" s="204" t="str">
        <f t="shared" si="1"/>
        <v>в срок</v>
      </c>
      <c r="W22" s="81" t="s">
        <v>263</v>
      </c>
      <c r="X22" s="23" t="s">
        <v>133</v>
      </c>
      <c r="Y22" s="1" t="str">
        <f>VLOOKUP(G22,ф.2_договоры!J21:W202,1,)</f>
        <v>07/02-2017</v>
      </c>
    </row>
    <row r="23" spans="1:25" ht="30" x14ac:dyDescent="0.2">
      <c r="A23" s="167">
        <v>1</v>
      </c>
      <c r="B23" s="89">
        <v>5</v>
      </c>
      <c r="C23" s="81" t="s">
        <v>194</v>
      </c>
      <c r="D23" s="81" t="s">
        <v>126</v>
      </c>
      <c r="E23" s="92" t="s">
        <v>98</v>
      </c>
      <c r="F23" s="84" t="s">
        <v>137</v>
      </c>
      <c r="G23" s="113" t="s">
        <v>270</v>
      </c>
      <c r="H23" s="85">
        <v>42780</v>
      </c>
      <c r="I23" s="86">
        <v>42900</v>
      </c>
      <c r="J23" s="81">
        <v>5</v>
      </c>
      <c r="K23" s="81">
        <v>0.4</v>
      </c>
      <c r="L23" s="81">
        <v>3</v>
      </c>
      <c r="M23" s="115">
        <v>42815</v>
      </c>
      <c r="N23" s="86">
        <v>42816</v>
      </c>
      <c r="O23" s="88">
        <f t="shared" si="0"/>
        <v>42816</v>
      </c>
      <c r="P23" s="85">
        <v>42818</v>
      </c>
      <c r="Q23" s="85">
        <v>42818</v>
      </c>
      <c r="R23" s="81">
        <f t="shared" si="2"/>
        <v>2</v>
      </c>
      <c r="S23" s="206" t="str">
        <f t="shared" si="3"/>
        <v>в срок</v>
      </c>
      <c r="T23" s="81">
        <f t="shared" si="4"/>
        <v>120</v>
      </c>
      <c r="U23" s="81">
        <f t="shared" si="5"/>
        <v>38</v>
      </c>
      <c r="V23" s="204" t="str">
        <f t="shared" si="1"/>
        <v>в срок</v>
      </c>
      <c r="W23" s="81" t="s">
        <v>263</v>
      </c>
      <c r="X23" s="23" t="s">
        <v>137</v>
      </c>
      <c r="Y23" s="1" t="str">
        <f>VLOOKUP(G23,ф.2_договоры!J22:W203,1,)</f>
        <v>09/02-2017</v>
      </c>
    </row>
    <row r="24" spans="1:25" ht="45" x14ac:dyDescent="0.2">
      <c r="A24" s="167">
        <v>1</v>
      </c>
      <c r="B24" s="89">
        <v>6</v>
      </c>
      <c r="C24" s="81" t="s">
        <v>194</v>
      </c>
      <c r="D24" s="81" t="s">
        <v>126</v>
      </c>
      <c r="E24" s="92" t="s">
        <v>98</v>
      </c>
      <c r="F24" s="84" t="s">
        <v>145</v>
      </c>
      <c r="G24" s="113" t="s">
        <v>275</v>
      </c>
      <c r="H24" s="85">
        <v>42885</v>
      </c>
      <c r="I24" s="86">
        <v>43005</v>
      </c>
      <c r="J24" s="81">
        <v>5</v>
      </c>
      <c r="K24" s="81">
        <v>0.4</v>
      </c>
      <c r="L24" s="81">
        <v>3</v>
      </c>
      <c r="M24" s="116">
        <v>42934</v>
      </c>
      <c r="N24" s="86">
        <v>42936</v>
      </c>
      <c r="O24" s="88">
        <f t="shared" si="0"/>
        <v>42936</v>
      </c>
      <c r="P24" s="85">
        <v>42936</v>
      </c>
      <c r="Q24" s="85">
        <v>42936</v>
      </c>
      <c r="R24" s="81">
        <f t="shared" si="2"/>
        <v>0</v>
      </c>
      <c r="S24" s="206" t="str">
        <f t="shared" si="3"/>
        <v>в срок</v>
      </c>
      <c r="T24" s="81">
        <f t="shared" si="4"/>
        <v>120</v>
      </c>
      <c r="U24" s="81">
        <f t="shared" si="5"/>
        <v>51</v>
      </c>
      <c r="V24" s="204" t="str">
        <f t="shared" si="1"/>
        <v>в срок</v>
      </c>
      <c r="W24" s="81" t="s">
        <v>263</v>
      </c>
      <c r="X24" s="23" t="s">
        <v>145</v>
      </c>
      <c r="Y24" s="1" t="str">
        <f>VLOOKUP(G24,ф.2_договоры!J23:W204,1,)</f>
        <v>30/05-2017</v>
      </c>
    </row>
    <row r="25" spans="1:25" ht="43.5" x14ac:dyDescent="0.2">
      <c r="A25" s="167">
        <v>1</v>
      </c>
      <c r="B25" s="89">
        <v>7</v>
      </c>
      <c r="C25" s="81" t="s">
        <v>194</v>
      </c>
      <c r="D25" s="81" t="s">
        <v>126</v>
      </c>
      <c r="E25" s="92" t="s">
        <v>98</v>
      </c>
      <c r="F25" s="84" t="s">
        <v>156</v>
      </c>
      <c r="G25" s="113" t="s">
        <v>279</v>
      </c>
      <c r="H25" s="85">
        <v>42907</v>
      </c>
      <c r="I25" s="86">
        <v>43027</v>
      </c>
      <c r="J25" s="81">
        <v>5</v>
      </c>
      <c r="K25" s="81">
        <v>0.4</v>
      </c>
      <c r="L25" s="81">
        <v>3</v>
      </c>
      <c r="M25" s="116">
        <v>42924</v>
      </c>
      <c r="N25" s="86">
        <v>42926</v>
      </c>
      <c r="O25" s="88">
        <f t="shared" ref="O25:O43" si="6">IF(M25&gt;N25,M25,N25)</f>
        <v>42926</v>
      </c>
      <c r="P25" s="85">
        <v>42926</v>
      </c>
      <c r="Q25" s="85">
        <v>42926</v>
      </c>
      <c r="R25" s="81">
        <f t="shared" si="2"/>
        <v>0</v>
      </c>
      <c r="S25" s="206" t="str">
        <f t="shared" si="3"/>
        <v>в срок</v>
      </c>
      <c r="T25" s="81">
        <f t="shared" si="4"/>
        <v>120</v>
      </c>
      <c r="U25" s="81">
        <f t="shared" si="5"/>
        <v>19</v>
      </c>
      <c r="V25" s="204" t="str">
        <f t="shared" si="1"/>
        <v>в срок</v>
      </c>
      <c r="W25" s="81" t="s">
        <v>263</v>
      </c>
      <c r="X25" s="23" t="s">
        <v>972</v>
      </c>
      <c r="Y25" s="1" t="str">
        <f>VLOOKUP(G25,ф.2_договоры!J24:W205,1,)</f>
        <v>38/06-2017</v>
      </c>
    </row>
    <row r="26" spans="1:25" ht="45" x14ac:dyDescent="0.2">
      <c r="A26" s="167">
        <v>1</v>
      </c>
      <c r="B26" s="89">
        <v>8</v>
      </c>
      <c r="C26" s="81" t="s">
        <v>194</v>
      </c>
      <c r="D26" s="81" t="s">
        <v>126</v>
      </c>
      <c r="E26" s="92" t="s">
        <v>98</v>
      </c>
      <c r="F26" s="84" t="s">
        <v>154</v>
      </c>
      <c r="G26" s="113" t="s">
        <v>281</v>
      </c>
      <c r="H26" s="85">
        <v>42919</v>
      </c>
      <c r="I26" s="86">
        <v>43039</v>
      </c>
      <c r="J26" s="81">
        <v>3</v>
      </c>
      <c r="K26" s="81">
        <v>0.4</v>
      </c>
      <c r="L26" s="81">
        <v>3</v>
      </c>
      <c r="M26" s="116">
        <v>42934</v>
      </c>
      <c r="N26" s="86">
        <v>42936</v>
      </c>
      <c r="O26" s="88">
        <f t="shared" si="6"/>
        <v>42936</v>
      </c>
      <c r="P26" s="85">
        <v>42936</v>
      </c>
      <c r="Q26" s="85">
        <v>42936</v>
      </c>
      <c r="R26" s="81">
        <f t="shared" si="2"/>
        <v>0</v>
      </c>
      <c r="S26" s="206" t="str">
        <f t="shared" si="3"/>
        <v>в срок</v>
      </c>
      <c r="T26" s="81">
        <f t="shared" si="4"/>
        <v>120</v>
      </c>
      <c r="U26" s="81">
        <f t="shared" si="5"/>
        <v>17</v>
      </c>
      <c r="V26" s="204" t="str">
        <f t="shared" si="1"/>
        <v>в срок</v>
      </c>
      <c r="W26" s="81" t="s">
        <v>263</v>
      </c>
      <c r="X26" s="23" t="s">
        <v>154</v>
      </c>
      <c r="Y26" s="1" t="str">
        <f>VLOOKUP(G26,ф.2_договоры!J25:W206,1,)</f>
        <v>39/07-2017</v>
      </c>
    </row>
    <row r="27" spans="1:25" ht="90" x14ac:dyDescent="0.2">
      <c r="A27" s="167">
        <v>1</v>
      </c>
      <c r="B27" s="89">
        <v>9</v>
      </c>
      <c r="C27" s="81" t="s">
        <v>194</v>
      </c>
      <c r="D27" s="81" t="s">
        <v>126</v>
      </c>
      <c r="E27" s="92" t="s">
        <v>98</v>
      </c>
      <c r="F27" s="84" t="s">
        <v>160</v>
      </c>
      <c r="G27" s="243" t="s">
        <v>971</v>
      </c>
      <c r="H27" s="85">
        <v>42933</v>
      </c>
      <c r="I27" s="86">
        <v>43053</v>
      </c>
      <c r="J27" s="81">
        <v>136</v>
      </c>
      <c r="K27" s="81">
        <v>6</v>
      </c>
      <c r="L27" s="81">
        <v>3</v>
      </c>
      <c r="M27" s="116">
        <v>43011</v>
      </c>
      <c r="N27" s="115">
        <v>43012</v>
      </c>
      <c r="O27" s="88">
        <f t="shared" si="6"/>
        <v>43012</v>
      </c>
      <c r="P27" s="85">
        <v>43013</v>
      </c>
      <c r="Q27" s="85">
        <v>43013</v>
      </c>
      <c r="R27" s="81">
        <f t="shared" si="2"/>
        <v>1</v>
      </c>
      <c r="S27" s="206" t="str">
        <f t="shared" si="3"/>
        <v>в срок</v>
      </c>
      <c r="T27" s="81">
        <f t="shared" si="4"/>
        <v>120</v>
      </c>
      <c r="U27" s="81">
        <f t="shared" si="5"/>
        <v>80</v>
      </c>
      <c r="V27" s="204" t="str">
        <f t="shared" si="1"/>
        <v>в срок</v>
      </c>
      <c r="W27" s="81" t="s">
        <v>263</v>
      </c>
      <c r="X27" s="23" t="s">
        <v>160</v>
      </c>
      <c r="Y27" s="1" t="str">
        <f>VLOOKUP(G27,ф.2_договоры!J26:W207,1,)</f>
        <v>43/07-2017 от 17.07.2017</v>
      </c>
    </row>
    <row r="28" spans="1:25" ht="135" x14ac:dyDescent="0.2">
      <c r="A28" s="167">
        <v>1</v>
      </c>
      <c r="B28" s="89">
        <v>10</v>
      </c>
      <c r="C28" s="81" t="s">
        <v>194</v>
      </c>
      <c r="D28" s="81" t="s">
        <v>126</v>
      </c>
      <c r="E28" s="92" t="s">
        <v>98</v>
      </c>
      <c r="F28" s="84" t="s">
        <v>162</v>
      </c>
      <c r="G28" s="113" t="s">
        <v>285</v>
      </c>
      <c r="H28" s="85">
        <v>42933</v>
      </c>
      <c r="I28" s="86">
        <v>43053</v>
      </c>
      <c r="J28" s="81">
        <v>60</v>
      </c>
      <c r="K28" s="81">
        <v>0.4</v>
      </c>
      <c r="L28" s="81">
        <v>3</v>
      </c>
      <c r="M28" s="116">
        <v>43023</v>
      </c>
      <c r="N28" s="115">
        <v>43024</v>
      </c>
      <c r="O28" s="88">
        <f t="shared" si="6"/>
        <v>43024</v>
      </c>
      <c r="P28" s="85">
        <v>43024</v>
      </c>
      <c r="Q28" s="85">
        <v>43024</v>
      </c>
      <c r="R28" s="81">
        <f t="shared" si="2"/>
        <v>0</v>
      </c>
      <c r="S28" s="206" t="str">
        <f t="shared" si="3"/>
        <v>в срок</v>
      </c>
      <c r="T28" s="81">
        <f t="shared" si="4"/>
        <v>120</v>
      </c>
      <c r="U28" s="81">
        <f t="shared" si="5"/>
        <v>91</v>
      </c>
      <c r="V28" s="204" t="str">
        <f t="shared" si="1"/>
        <v>в срок</v>
      </c>
      <c r="W28" s="81" t="s">
        <v>263</v>
      </c>
      <c r="X28" s="23" t="s">
        <v>162</v>
      </c>
      <c r="Y28" s="1" t="str">
        <f>VLOOKUP(G28,ф.2_договоры!J27:W208,1,)</f>
        <v>44/07-2017</v>
      </c>
    </row>
    <row r="29" spans="1:25" ht="90" x14ac:dyDescent="0.2">
      <c r="A29" s="167">
        <v>1</v>
      </c>
      <c r="B29" s="89">
        <v>11</v>
      </c>
      <c r="C29" s="81" t="s">
        <v>194</v>
      </c>
      <c r="D29" s="81" t="s">
        <v>126</v>
      </c>
      <c r="E29" s="92" t="s">
        <v>98</v>
      </c>
      <c r="F29" s="84" t="s">
        <v>167</v>
      </c>
      <c r="G29" s="113" t="s">
        <v>286</v>
      </c>
      <c r="H29" s="85">
        <v>42937</v>
      </c>
      <c r="I29" s="86">
        <v>43057</v>
      </c>
      <c r="J29" s="81">
        <v>8</v>
      </c>
      <c r="K29" s="81">
        <v>0.4</v>
      </c>
      <c r="L29" s="81">
        <v>3</v>
      </c>
      <c r="M29" s="115">
        <v>43009</v>
      </c>
      <c r="N29" s="123">
        <v>43010</v>
      </c>
      <c r="O29" s="88">
        <f t="shared" si="6"/>
        <v>43010</v>
      </c>
      <c r="P29" s="85">
        <v>43010</v>
      </c>
      <c r="Q29" s="85">
        <v>43010</v>
      </c>
      <c r="R29" s="81">
        <f t="shared" si="2"/>
        <v>0</v>
      </c>
      <c r="S29" s="206" t="str">
        <f t="shared" si="3"/>
        <v>в срок</v>
      </c>
      <c r="T29" s="81">
        <f t="shared" si="4"/>
        <v>120</v>
      </c>
      <c r="U29" s="81">
        <f t="shared" si="5"/>
        <v>73</v>
      </c>
      <c r="V29" s="204" t="str">
        <f t="shared" si="1"/>
        <v>в срок</v>
      </c>
      <c r="W29" s="81" t="s">
        <v>263</v>
      </c>
      <c r="X29" s="23" t="s">
        <v>167</v>
      </c>
      <c r="Y29" s="1" t="str">
        <f>VLOOKUP(G29,ф.2_договоры!J28:W209,1,)</f>
        <v>46/07-2017</v>
      </c>
    </row>
    <row r="30" spans="1:25" ht="30" x14ac:dyDescent="0.2">
      <c r="A30" s="167">
        <v>1</v>
      </c>
      <c r="B30" s="89">
        <v>12</v>
      </c>
      <c r="C30" s="81" t="s">
        <v>194</v>
      </c>
      <c r="D30" s="81" t="s">
        <v>126</v>
      </c>
      <c r="E30" s="92" t="s">
        <v>98</v>
      </c>
      <c r="F30" s="84" t="s">
        <v>171</v>
      </c>
      <c r="G30" s="113" t="s">
        <v>289</v>
      </c>
      <c r="H30" s="85">
        <v>42963</v>
      </c>
      <c r="I30" s="86">
        <v>43082</v>
      </c>
      <c r="J30" s="81">
        <v>8</v>
      </c>
      <c r="K30" s="81">
        <v>0.4</v>
      </c>
      <c r="L30" s="81">
        <v>3</v>
      </c>
      <c r="M30" s="115">
        <v>42976</v>
      </c>
      <c r="N30" s="123">
        <v>42978</v>
      </c>
      <c r="O30" s="88">
        <f t="shared" si="6"/>
        <v>42978</v>
      </c>
      <c r="P30" s="85">
        <v>42978</v>
      </c>
      <c r="Q30" s="85">
        <v>42978</v>
      </c>
      <c r="R30" s="81">
        <f t="shared" si="2"/>
        <v>0</v>
      </c>
      <c r="S30" s="206" t="str">
        <f t="shared" si="3"/>
        <v>в срок</v>
      </c>
      <c r="T30" s="81">
        <f t="shared" si="4"/>
        <v>119</v>
      </c>
      <c r="U30" s="81">
        <f t="shared" si="5"/>
        <v>15</v>
      </c>
      <c r="V30" s="204" t="str">
        <f t="shared" si="1"/>
        <v>в срок</v>
      </c>
      <c r="W30" s="81" t="s">
        <v>263</v>
      </c>
      <c r="X30" s="23" t="s">
        <v>171</v>
      </c>
      <c r="Y30" s="1" t="str">
        <f>VLOOKUP(G30,ф.2_договоры!J29:W210,1,)</f>
        <v>49/08-2017</v>
      </c>
    </row>
    <row r="31" spans="1:25" ht="45" x14ac:dyDescent="0.2">
      <c r="A31" s="167">
        <v>1</v>
      </c>
      <c r="B31" s="89">
        <v>13</v>
      </c>
      <c r="C31" s="81" t="s">
        <v>194</v>
      </c>
      <c r="D31" s="81" t="s">
        <v>126</v>
      </c>
      <c r="E31" s="92" t="s">
        <v>98</v>
      </c>
      <c r="F31" s="84" t="s">
        <v>177</v>
      </c>
      <c r="G31" s="113" t="s">
        <v>291</v>
      </c>
      <c r="H31" s="85">
        <v>43010</v>
      </c>
      <c r="I31" s="86">
        <v>43130</v>
      </c>
      <c r="J31" s="81">
        <v>15</v>
      </c>
      <c r="K31" s="81">
        <v>0.4</v>
      </c>
      <c r="L31" s="81">
        <v>3</v>
      </c>
      <c r="M31" s="115">
        <v>43014</v>
      </c>
      <c r="N31" s="123">
        <v>43016</v>
      </c>
      <c r="O31" s="88">
        <f t="shared" si="6"/>
        <v>43016</v>
      </c>
      <c r="P31" s="85">
        <v>43017</v>
      </c>
      <c r="Q31" s="85">
        <v>43017</v>
      </c>
      <c r="R31" s="81">
        <f t="shared" si="2"/>
        <v>1</v>
      </c>
      <c r="S31" s="206" t="str">
        <f t="shared" si="3"/>
        <v>в срок</v>
      </c>
      <c r="T31" s="81">
        <f t="shared" si="4"/>
        <v>120</v>
      </c>
      <c r="U31" s="81">
        <f t="shared" si="5"/>
        <v>7</v>
      </c>
      <c r="V31" s="204" t="str">
        <f t="shared" si="1"/>
        <v>в срок</v>
      </c>
      <c r="W31" s="81" t="s">
        <v>263</v>
      </c>
      <c r="X31" s="23" t="s">
        <v>177</v>
      </c>
      <c r="Y31" s="1" t="str">
        <f>VLOOKUP(G31,ф.2_договоры!J30:W211,1,)</f>
        <v>56/10-2017</v>
      </c>
    </row>
    <row r="32" spans="1:25" ht="15" x14ac:dyDescent="0.2">
      <c r="A32" s="167">
        <v>1</v>
      </c>
      <c r="B32" s="89">
        <v>14</v>
      </c>
      <c r="C32" s="81" t="s">
        <v>194</v>
      </c>
      <c r="D32" s="81" t="s">
        <v>126</v>
      </c>
      <c r="E32" s="92" t="s">
        <v>98</v>
      </c>
      <c r="F32" s="91" t="s">
        <v>200</v>
      </c>
      <c r="G32" s="113" t="s">
        <v>300</v>
      </c>
      <c r="H32" s="85">
        <v>42786</v>
      </c>
      <c r="I32" s="86">
        <v>42906</v>
      </c>
      <c r="J32" s="95">
        <v>26</v>
      </c>
      <c r="K32" s="81">
        <v>0.4</v>
      </c>
      <c r="L32" s="81">
        <v>3</v>
      </c>
      <c r="M32" s="115">
        <v>42835</v>
      </c>
      <c r="N32" s="86">
        <v>42837</v>
      </c>
      <c r="O32" s="88">
        <f t="shared" si="6"/>
        <v>42837</v>
      </c>
      <c r="P32" s="85">
        <v>42842</v>
      </c>
      <c r="Q32" s="85">
        <v>42842</v>
      </c>
      <c r="R32" s="81">
        <f t="shared" si="2"/>
        <v>5</v>
      </c>
      <c r="S32" s="206" t="str">
        <f t="shared" si="3"/>
        <v>в срок</v>
      </c>
      <c r="T32" s="81">
        <f t="shared" si="4"/>
        <v>120</v>
      </c>
      <c r="U32" s="81">
        <f t="shared" si="5"/>
        <v>56</v>
      </c>
      <c r="V32" s="204" t="str">
        <f t="shared" si="1"/>
        <v>в срок</v>
      </c>
      <c r="W32" s="81" t="s">
        <v>263</v>
      </c>
      <c r="X32" s="23" t="s">
        <v>200</v>
      </c>
      <c r="Y32" s="1" t="str">
        <f>VLOOKUP(G32,ф.2_договоры!J31:W212,1,)</f>
        <v>037-ПРт-17</v>
      </c>
    </row>
    <row r="33" spans="1:25" ht="15" x14ac:dyDescent="0.2">
      <c r="A33" s="167">
        <v>1</v>
      </c>
      <c r="B33" s="89">
        <v>15</v>
      </c>
      <c r="C33" s="81" t="s">
        <v>194</v>
      </c>
      <c r="D33" s="81" t="s">
        <v>126</v>
      </c>
      <c r="E33" s="92" t="s">
        <v>98</v>
      </c>
      <c r="F33" s="84" t="s">
        <v>200</v>
      </c>
      <c r="G33" s="113" t="s">
        <v>302</v>
      </c>
      <c r="H33" s="85">
        <v>42786</v>
      </c>
      <c r="I33" s="86">
        <v>42906</v>
      </c>
      <c r="J33" s="81">
        <v>10</v>
      </c>
      <c r="K33" s="81">
        <v>0.4</v>
      </c>
      <c r="L33" s="81">
        <v>3</v>
      </c>
      <c r="M33" s="115">
        <v>42837</v>
      </c>
      <c r="N33" s="86">
        <v>42839</v>
      </c>
      <c r="O33" s="88">
        <f t="shared" si="6"/>
        <v>42839</v>
      </c>
      <c r="P33" s="85">
        <v>42847</v>
      </c>
      <c r="Q33" s="85">
        <v>42847</v>
      </c>
      <c r="R33" s="81">
        <f t="shared" si="2"/>
        <v>8</v>
      </c>
      <c r="S33" s="206" t="str">
        <f t="shared" si="3"/>
        <v>в срок</v>
      </c>
      <c r="T33" s="81">
        <f t="shared" si="4"/>
        <v>120</v>
      </c>
      <c r="U33" s="81">
        <f t="shared" si="5"/>
        <v>61</v>
      </c>
      <c r="V33" s="204" t="str">
        <f t="shared" si="1"/>
        <v>в срок</v>
      </c>
      <c r="W33" s="81" t="s">
        <v>263</v>
      </c>
      <c r="X33" s="23" t="s">
        <v>200</v>
      </c>
      <c r="Y33" s="1" t="str">
        <f>VLOOKUP(G33,ф.2_договоры!J32:W213,1,)</f>
        <v>038-ПРт-17</v>
      </c>
    </row>
    <row r="34" spans="1:25" ht="15" x14ac:dyDescent="0.2">
      <c r="A34" s="167">
        <v>1</v>
      </c>
      <c r="B34" s="89">
        <v>16</v>
      </c>
      <c r="C34" s="81" t="s">
        <v>194</v>
      </c>
      <c r="D34" s="81" t="s">
        <v>126</v>
      </c>
      <c r="E34" s="92" t="s">
        <v>98</v>
      </c>
      <c r="F34" s="84" t="s">
        <v>200</v>
      </c>
      <c r="G34" s="113" t="s">
        <v>303</v>
      </c>
      <c r="H34" s="85">
        <v>42786</v>
      </c>
      <c r="I34" s="86">
        <v>42906</v>
      </c>
      <c r="J34" s="81">
        <v>12</v>
      </c>
      <c r="K34" s="81">
        <v>0.4</v>
      </c>
      <c r="L34" s="81">
        <v>3</v>
      </c>
      <c r="M34" s="115">
        <v>42835</v>
      </c>
      <c r="N34" s="86">
        <v>42837</v>
      </c>
      <c r="O34" s="88">
        <f t="shared" si="6"/>
        <v>42837</v>
      </c>
      <c r="P34" s="85">
        <v>42842</v>
      </c>
      <c r="Q34" s="85">
        <v>42842</v>
      </c>
      <c r="R34" s="81">
        <f t="shared" si="2"/>
        <v>5</v>
      </c>
      <c r="S34" s="206" t="str">
        <f t="shared" si="3"/>
        <v>в срок</v>
      </c>
      <c r="T34" s="81">
        <f t="shared" si="4"/>
        <v>120</v>
      </c>
      <c r="U34" s="81">
        <f t="shared" si="5"/>
        <v>56</v>
      </c>
      <c r="V34" s="204" t="str">
        <f t="shared" si="1"/>
        <v>в срок</v>
      </c>
      <c r="W34" s="81" t="s">
        <v>263</v>
      </c>
      <c r="X34" s="23" t="s">
        <v>200</v>
      </c>
      <c r="Y34" s="1" t="str">
        <f>VLOOKUP(G34,ф.2_договоры!J33:W214,1,)</f>
        <v>039-ПРт-17</v>
      </c>
    </row>
    <row r="35" spans="1:25" ht="15" x14ac:dyDescent="0.2">
      <c r="A35" s="167">
        <v>1</v>
      </c>
      <c r="B35" s="89">
        <v>17</v>
      </c>
      <c r="C35" s="81" t="s">
        <v>194</v>
      </c>
      <c r="D35" s="81" t="s">
        <v>126</v>
      </c>
      <c r="E35" s="92" t="s">
        <v>98</v>
      </c>
      <c r="F35" s="84" t="s">
        <v>200</v>
      </c>
      <c r="G35" s="113" t="s">
        <v>304</v>
      </c>
      <c r="H35" s="85">
        <v>42786</v>
      </c>
      <c r="I35" s="86">
        <v>42906</v>
      </c>
      <c r="J35" s="81">
        <v>10</v>
      </c>
      <c r="K35" s="81">
        <v>0.4</v>
      </c>
      <c r="L35" s="81">
        <v>3</v>
      </c>
      <c r="M35" s="115">
        <v>42835</v>
      </c>
      <c r="N35" s="86">
        <v>42837</v>
      </c>
      <c r="O35" s="88">
        <f t="shared" si="6"/>
        <v>42837</v>
      </c>
      <c r="P35" s="85">
        <v>42840</v>
      </c>
      <c r="Q35" s="85">
        <v>42781</v>
      </c>
      <c r="R35" s="81">
        <f t="shared" si="2"/>
        <v>3</v>
      </c>
      <c r="S35" s="206" t="str">
        <f t="shared" si="3"/>
        <v>в срок</v>
      </c>
      <c r="T35" s="81">
        <f t="shared" si="4"/>
        <v>120</v>
      </c>
      <c r="U35" s="81">
        <f t="shared" si="5"/>
        <v>-5</v>
      </c>
      <c r="V35" s="204" t="str">
        <f t="shared" si="1"/>
        <v>в срок</v>
      </c>
      <c r="W35" s="81" t="s">
        <v>263</v>
      </c>
      <c r="X35" s="23" t="s">
        <v>200</v>
      </c>
      <c r="Y35" s="1" t="str">
        <f>VLOOKUP(G35,ф.2_договоры!J34:W215,1,)</f>
        <v>040-ПРт-17</v>
      </c>
    </row>
    <row r="36" spans="1:25" ht="15.75" x14ac:dyDescent="0.2">
      <c r="A36" s="167">
        <v>1</v>
      </c>
      <c r="B36" s="89">
        <v>18</v>
      </c>
      <c r="C36" s="81" t="s">
        <v>194</v>
      </c>
      <c r="D36" s="81" t="s">
        <v>126</v>
      </c>
      <c r="E36" s="92" t="s">
        <v>98</v>
      </c>
      <c r="F36" s="84" t="s">
        <v>217</v>
      </c>
      <c r="G36" s="81" t="s">
        <v>314</v>
      </c>
      <c r="H36" s="86">
        <v>42860</v>
      </c>
      <c r="I36" s="86">
        <v>42980</v>
      </c>
      <c r="J36" s="81">
        <v>15</v>
      </c>
      <c r="K36" s="81">
        <v>0.4</v>
      </c>
      <c r="L36" s="81">
        <v>3</v>
      </c>
      <c r="M36" s="115">
        <v>42874</v>
      </c>
      <c r="N36" s="86">
        <v>42876</v>
      </c>
      <c r="O36" s="88">
        <f t="shared" si="6"/>
        <v>42876</v>
      </c>
      <c r="P36" s="118">
        <v>42877</v>
      </c>
      <c r="Q36" s="118">
        <v>42877</v>
      </c>
      <c r="R36" s="81">
        <f t="shared" si="2"/>
        <v>1</v>
      </c>
      <c r="S36" s="206" t="str">
        <f t="shared" si="3"/>
        <v>в срок</v>
      </c>
      <c r="T36" s="81">
        <f t="shared" si="4"/>
        <v>120</v>
      </c>
      <c r="U36" s="81">
        <f t="shared" si="5"/>
        <v>17</v>
      </c>
      <c r="V36" s="204" t="str">
        <f t="shared" si="1"/>
        <v>в срок</v>
      </c>
      <c r="W36" s="81" t="s">
        <v>263</v>
      </c>
      <c r="X36" s="23" t="s">
        <v>217</v>
      </c>
      <c r="Y36" s="1" t="str">
        <f>VLOOKUP(G36,ф.2_договоры!J35:W216,1,)</f>
        <v>083-ПРт-17</v>
      </c>
    </row>
    <row r="37" spans="1:25" ht="15" x14ac:dyDescent="0.2">
      <c r="A37" s="167">
        <v>1</v>
      </c>
      <c r="B37" s="89">
        <v>19</v>
      </c>
      <c r="C37" s="81" t="s">
        <v>194</v>
      </c>
      <c r="D37" s="81" t="s">
        <v>126</v>
      </c>
      <c r="E37" s="92" t="s">
        <v>98</v>
      </c>
      <c r="F37" s="99" t="s">
        <v>219</v>
      </c>
      <c r="G37" s="99" t="s">
        <v>316</v>
      </c>
      <c r="H37" s="96">
        <v>42908</v>
      </c>
      <c r="I37" s="86">
        <v>43028</v>
      </c>
      <c r="J37" s="101" t="s">
        <v>224</v>
      </c>
      <c r="K37" s="81">
        <v>6</v>
      </c>
      <c r="L37" s="81">
        <v>3</v>
      </c>
      <c r="M37" s="115">
        <f>SUM(J19:J43)</f>
        <v>764</v>
      </c>
      <c r="N37" s="86">
        <v>42920</v>
      </c>
      <c r="O37" s="88">
        <f t="shared" si="6"/>
        <v>42920</v>
      </c>
      <c r="P37" s="86">
        <v>42921</v>
      </c>
      <c r="Q37" s="86">
        <v>42921</v>
      </c>
      <c r="R37" s="81">
        <f t="shared" si="2"/>
        <v>1</v>
      </c>
      <c r="S37" s="206" t="str">
        <f t="shared" si="3"/>
        <v>в срок</v>
      </c>
      <c r="T37" s="81">
        <f t="shared" si="4"/>
        <v>120</v>
      </c>
      <c r="U37" s="81">
        <f t="shared" si="5"/>
        <v>13</v>
      </c>
      <c r="V37" s="204" t="str">
        <f t="shared" si="1"/>
        <v>в срок</v>
      </c>
      <c r="W37" s="81" t="s">
        <v>263</v>
      </c>
      <c r="X37" s="23" t="s">
        <v>219</v>
      </c>
      <c r="Y37" s="1" t="str">
        <f>VLOOKUP(G37,ф.2_договоры!J36:W217,1,)</f>
        <v>168-ПРт-17</v>
      </c>
    </row>
    <row r="38" spans="1:25" ht="30" x14ac:dyDescent="0.2">
      <c r="A38" s="167">
        <v>1</v>
      </c>
      <c r="B38" s="89">
        <v>20</v>
      </c>
      <c r="C38" s="81" t="s">
        <v>194</v>
      </c>
      <c r="D38" s="81" t="s">
        <v>126</v>
      </c>
      <c r="E38" s="92" t="s">
        <v>98</v>
      </c>
      <c r="F38" s="84" t="s">
        <v>231</v>
      </c>
      <c r="G38" s="84" t="s">
        <v>334</v>
      </c>
      <c r="H38" s="86">
        <v>43018</v>
      </c>
      <c r="I38" s="86">
        <v>43138</v>
      </c>
      <c r="J38" s="81">
        <v>75</v>
      </c>
      <c r="K38" s="81">
        <v>0.4</v>
      </c>
      <c r="L38" s="81">
        <v>3</v>
      </c>
      <c r="M38" s="116">
        <v>43028</v>
      </c>
      <c r="N38" s="86">
        <v>43030</v>
      </c>
      <c r="O38" s="88">
        <f t="shared" si="6"/>
        <v>43030</v>
      </c>
      <c r="P38" s="96">
        <v>43032</v>
      </c>
      <c r="Q38" s="96">
        <v>43032</v>
      </c>
      <c r="R38" s="81">
        <f t="shared" si="2"/>
        <v>2</v>
      </c>
      <c r="S38" s="206" t="str">
        <f t="shared" si="3"/>
        <v>в срок</v>
      </c>
      <c r="T38" s="81">
        <f t="shared" si="4"/>
        <v>120</v>
      </c>
      <c r="U38" s="81">
        <f t="shared" si="5"/>
        <v>14</v>
      </c>
      <c r="V38" s="204" t="str">
        <f t="shared" si="1"/>
        <v>в срок</v>
      </c>
      <c r="W38" s="81" t="s">
        <v>263</v>
      </c>
      <c r="X38" s="23" t="s">
        <v>231</v>
      </c>
      <c r="Y38" s="1" t="str">
        <f>VLOOKUP(G38,ф.2_договоры!J37:W218,1,)</f>
        <v>303-ПРт-17</v>
      </c>
    </row>
    <row r="39" spans="1:25" ht="15" x14ac:dyDescent="0.2">
      <c r="A39" s="167">
        <v>1</v>
      </c>
      <c r="B39" s="89">
        <v>21</v>
      </c>
      <c r="C39" s="81" t="s">
        <v>194</v>
      </c>
      <c r="D39" s="81" t="s">
        <v>126</v>
      </c>
      <c r="E39" s="92" t="s">
        <v>98</v>
      </c>
      <c r="F39" s="103" t="s">
        <v>242</v>
      </c>
      <c r="G39" s="95" t="s">
        <v>342</v>
      </c>
      <c r="H39" s="96">
        <v>42794</v>
      </c>
      <c r="I39" s="86">
        <v>42914</v>
      </c>
      <c r="J39" s="81">
        <v>36</v>
      </c>
      <c r="K39" s="81">
        <v>0.4</v>
      </c>
      <c r="L39" s="81">
        <v>3</v>
      </c>
      <c r="M39" s="116">
        <v>42795</v>
      </c>
      <c r="N39" s="116">
        <v>42795</v>
      </c>
      <c r="O39" s="88">
        <f t="shared" si="6"/>
        <v>42795</v>
      </c>
      <c r="P39" s="96">
        <v>42795</v>
      </c>
      <c r="Q39" s="116">
        <v>42795</v>
      </c>
      <c r="R39" s="81">
        <f t="shared" si="2"/>
        <v>0</v>
      </c>
      <c r="S39" s="206" t="str">
        <f t="shared" si="3"/>
        <v>в срок</v>
      </c>
      <c r="T39" s="81">
        <f t="shared" si="4"/>
        <v>120</v>
      </c>
      <c r="U39" s="81">
        <f t="shared" si="5"/>
        <v>1</v>
      </c>
      <c r="V39" s="204" t="str">
        <f t="shared" si="1"/>
        <v>в срок</v>
      </c>
      <c r="W39" s="81" t="s">
        <v>263</v>
      </c>
      <c r="X39" s="23" t="s">
        <v>242</v>
      </c>
      <c r="Y39" s="1" t="str">
        <f>VLOOKUP(G39,ф.2_договоры!J38:W219,1,)</f>
        <v>02/17</v>
      </c>
    </row>
    <row r="40" spans="1:25" ht="45" x14ac:dyDescent="0.2">
      <c r="A40" s="167">
        <v>1</v>
      </c>
      <c r="B40" s="89">
        <v>22</v>
      </c>
      <c r="C40" s="81" t="s">
        <v>194</v>
      </c>
      <c r="D40" s="81" t="s">
        <v>126</v>
      </c>
      <c r="E40" s="92" t="s">
        <v>98</v>
      </c>
      <c r="F40" s="104" t="s">
        <v>245</v>
      </c>
      <c r="G40" s="95" t="s">
        <v>343</v>
      </c>
      <c r="H40" s="96">
        <v>42836</v>
      </c>
      <c r="I40" s="86">
        <v>42956</v>
      </c>
      <c r="J40" s="81">
        <v>14</v>
      </c>
      <c r="K40" s="81">
        <v>0.4</v>
      </c>
      <c r="L40" s="81">
        <v>3</v>
      </c>
      <c r="M40" s="116">
        <v>42893</v>
      </c>
      <c r="N40" s="86">
        <v>42894</v>
      </c>
      <c r="O40" s="88">
        <f t="shared" si="6"/>
        <v>42894</v>
      </c>
      <c r="P40" s="96">
        <v>42895</v>
      </c>
      <c r="Q40" s="96">
        <v>42895</v>
      </c>
      <c r="R40" s="81">
        <f t="shared" si="2"/>
        <v>1</v>
      </c>
      <c r="S40" s="206" t="str">
        <f t="shared" si="3"/>
        <v>в срок</v>
      </c>
      <c r="T40" s="81">
        <f t="shared" si="4"/>
        <v>120</v>
      </c>
      <c r="U40" s="81">
        <f t="shared" si="5"/>
        <v>59</v>
      </c>
      <c r="V40" s="204" t="str">
        <f t="shared" si="1"/>
        <v>в срок</v>
      </c>
      <c r="W40" s="81" t="s">
        <v>263</v>
      </c>
      <c r="X40" s="23" t="s">
        <v>245</v>
      </c>
      <c r="Y40" s="1" t="str">
        <f>VLOOKUP(G40,ф.2_договоры!J39:W220,1,)</f>
        <v>03/17</v>
      </c>
    </row>
    <row r="41" spans="1:25" ht="15" x14ac:dyDescent="0.2">
      <c r="A41" s="167">
        <v>1</v>
      </c>
      <c r="B41" s="89">
        <v>23</v>
      </c>
      <c r="C41" s="81" t="s">
        <v>194</v>
      </c>
      <c r="D41" s="81" t="s">
        <v>126</v>
      </c>
      <c r="E41" s="92" t="s">
        <v>98</v>
      </c>
      <c r="F41" s="104" t="s">
        <v>250</v>
      </c>
      <c r="G41" s="95" t="s">
        <v>344</v>
      </c>
      <c r="H41" s="96">
        <v>42867</v>
      </c>
      <c r="I41" s="86">
        <v>42987</v>
      </c>
      <c r="J41" s="81">
        <v>5</v>
      </c>
      <c r="K41" s="81">
        <v>0.4</v>
      </c>
      <c r="L41" s="81">
        <v>3</v>
      </c>
      <c r="M41" s="116">
        <v>42944</v>
      </c>
      <c r="N41" s="86">
        <v>42945</v>
      </c>
      <c r="O41" s="88">
        <f t="shared" si="6"/>
        <v>42945</v>
      </c>
      <c r="P41" s="96">
        <v>43008</v>
      </c>
      <c r="Q41" s="96">
        <v>43008</v>
      </c>
      <c r="R41" s="81">
        <f t="shared" si="2"/>
        <v>63</v>
      </c>
      <c r="S41" s="206" t="str">
        <f t="shared" si="3"/>
        <v>просрочено</v>
      </c>
      <c r="T41" s="81">
        <f t="shared" si="4"/>
        <v>120</v>
      </c>
      <c r="U41" s="81">
        <f t="shared" si="5"/>
        <v>141</v>
      </c>
      <c r="V41" s="204" t="str">
        <f t="shared" si="1"/>
        <v>просрочено</v>
      </c>
      <c r="W41" s="81" t="s">
        <v>263</v>
      </c>
      <c r="X41" s="23" t="s">
        <v>250</v>
      </c>
      <c r="Y41" s="1" t="str">
        <f>VLOOKUP(G41,ф.2_договоры!J40:W221,1,)</f>
        <v>07/17</v>
      </c>
    </row>
    <row r="42" spans="1:25" ht="45" x14ac:dyDescent="0.2">
      <c r="A42" s="167">
        <v>1</v>
      </c>
      <c r="B42" s="89">
        <v>24</v>
      </c>
      <c r="C42" s="81" t="s">
        <v>194</v>
      </c>
      <c r="D42" s="81" t="s">
        <v>126</v>
      </c>
      <c r="E42" s="92" t="s">
        <v>98</v>
      </c>
      <c r="F42" s="104" t="s">
        <v>253</v>
      </c>
      <c r="G42" s="95" t="s">
        <v>345</v>
      </c>
      <c r="H42" s="96">
        <v>42947</v>
      </c>
      <c r="I42" s="86">
        <v>43067</v>
      </c>
      <c r="J42" s="81">
        <v>35</v>
      </c>
      <c r="K42" s="81">
        <v>0.4</v>
      </c>
      <c r="L42" s="81">
        <v>3</v>
      </c>
      <c r="M42" s="116">
        <v>43042</v>
      </c>
      <c r="N42" s="116">
        <v>43042</v>
      </c>
      <c r="O42" s="88">
        <f t="shared" si="6"/>
        <v>43042</v>
      </c>
      <c r="P42" s="96">
        <v>43042</v>
      </c>
      <c r="Q42" s="96">
        <v>43042</v>
      </c>
      <c r="R42" s="81">
        <f t="shared" si="2"/>
        <v>0</v>
      </c>
      <c r="S42" s="206" t="str">
        <f t="shared" si="3"/>
        <v>в срок</v>
      </c>
      <c r="T42" s="81">
        <f t="shared" si="4"/>
        <v>120</v>
      </c>
      <c r="U42" s="81">
        <f t="shared" si="5"/>
        <v>95</v>
      </c>
      <c r="V42" s="204" t="str">
        <f t="shared" si="1"/>
        <v>в срок</v>
      </c>
      <c r="W42" s="81" t="s">
        <v>263</v>
      </c>
      <c r="X42" s="23" t="s">
        <v>253</v>
      </c>
      <c r="Y42" s="1" t="str">
        <f>VLOOKUP(G42,ф.2_договоры!J41:W222,1,)</f>
        <v xml:space="preserve">12/17 </v>
      </c>
    </row>
    <row r="43" spans="1:25" ht="15" x14ac:dyDescent="0.2">
      <c r="A43" s="167">
        <v>1</v>
      </c>
      <c r="B43" s="89">
        <v>25</v>
      </c>
      <c r="C43" s="81" t="s">
        <v>194</v>
      </c>
      <c r="D43" s="81" t="s">
        <v>126</v>
      </c>
      <c r="E43" s="129" t="s">
        <v>943</v>
      </c>
      <c r="F43" s="103" t="s">
        <v>257</v>
      </c>
      <c r="G43" s="95" t="s">
        <v>346</v>
      </c>
      <c r="H43" s="96">
        <v>43061</v>
      </c>
      <c r="I43" s="86">
        <v>43181</v>
      </c>
      <c r="J43" s="81">
        <v>56</v>
      </c>
      <c r="K43" s="81">
        <v>0.4</v>
      </c>
      <c r="L43" s="81">
        <v>3</v>
      </c>
      <c r="M43" s="53">
        <v>43061</v>
      </c>
      <c r="N43" s="116">
        <v>43061</v>
      </c>
      <c r="O43" s="88">
        <f t="shared" si="6"/>
        <v>43061</v>
      </c>
      <c r="P43" s="96">
        <v>43062</v>
      </c>
      <c r="Q43" s="96">
        <v>43062</v>
      </c>
      <c r="R43" s="81">
        <f t="shared" si="2"/>
        <v>1</v>
      </c>
      <c r="S43" s="84"/>
      <c r="T43" s="81">
        <f t="shared" si="4"/>
        <v>120</v>
      </c>
      <c r="U43" s="81">
        <f t="shared" si="5"/>
        <v>1</v>
      </c>
      <c r="V43" s="204" t="str">
        <f t="shared" si="1"/>
        <v>в срок</v>
      </c>
      <c r="W43" s="81" t="s">
        <v>263</v>
      </c>
      <c r="X43" s="23" t="s">
        <v>257</v>
      </c>
      <c r="Y43" s="1" t="str">
        <f>VLOOKUP(G43,ф.2_договоры!J42:W223,1,)</f>
        <v>16/17</v>
      </c>
    </row>
    <row r="44" spans="1:25" ht="30" x14ac:dyDescent="0.2">
      <c r="A44" s="167">
        <v>1</v>
      </c>
      <c r="B44" s="89">
        <v>26</v>
      </c>
      <c r="C44" s="84" t="s">
        <v>194</v>
      </c>
      <c r="D44" s="81" t="s">
        <v>126</v>
      </c>
      <c r="E44" s="81" t="s">
        <v>942</v>
      </c>
      <c r="F44" s="84" t="s">
        <v>352</v>
      </c>
      <c r="G44" s="95" t="s">
        <v>578</v>
      </c>
      <c r="H44" s="96">
        <v>42760</v>
      </c>
      <c r="I44" s="96">
        <f t="shared" ref="I44:I75" si="7">H44+120</f>
        <v>42880</v>
      </c>
      <c r="J44" s="81">
        <v>10</v>
      </c>
      <c r="K44" s="81">
        <v>0.4</v>
      </c>
      <c r="L44" s="81">
        <v>3</v>
      </c>
      <c r="M44" s="86">
        <f t="shared" ref="M44:M75" si="8">N44-2</f>
        <v>43036</v>
      </c>
      <c r="N44" s="96">
        <v>43038</v>
      </c>
      <c r="O44" s="96">
        <f>P44-2</f>
        <v>43036</v>
      </c>
      <c r="P44" s="96">
        <v>43038</v>
      </c>
      <c r="Q44" s="96">
        <v>43038</v>
      </c>
      <c r="R44" s="81">
        <f t="shared" si="2"/>
        <v>2</v>
      </c>
      <c r="S44" s="84"/>
      <c r="T44" s="81">
        <f t="shared" si="4"/>
        <v>120</v>
      </c>
      <c r="U44" s="81">
        <f t="shared" si="5"/>
        <v>278</v>
      </c>
      <c r="V44" s="204" t="str">
        <f t="shared" si="1"/>
        <v>просрочено</v>
      </c>
      <c r="W44" s="81" t="s">
        <v>263</v>
      </c>
      <c r="X44" s="23" t="s">
        <v>352</v>
      </c>
      <c r="Y44" s="1" t="str">
        <f>VLOOKUP(G44,ф.2_договоры!J43:W224,1,)</f>
        <v>02/01-2017</v>
      </c>
    </row>
    <row r="45" spans="1:25" ht="45" x14ac:dyDescent="0.2">
      <c r="A45" s="167">
        <v>1</v>
      </c>
      <c r="B45" s="89">
        <v>27</v>
      </c>
      <c r="C45" s="84" t="s">
        <v>194</v>
      </c>
      <c r="D45" s="81" t="s">
        <v>126</v>
      </c>
      <c r="E45" s="81" t="s">
        <v>942</v>
      </c>
      <c r="F45" s="84" t="s">
        <v>354</v>
      </c>
      <c r="G45" s="95" t="s">
        <v>579</v>
      </c>
      <c r="H45" s="96">
        <v>42766</v>
      </c>
      <c r="I45" s="96">
        <f t="shared" si="7"/>
        <v>42886</v>
      </c>
      <c r="J45" s="81">
        <v>10</v>
      </c>
      <c r="K45" s="81">
        <v>0.4</v>
      </c>
      <c r="L45" s="81">
        <v>3</v>
      </c>
      <c r="M45" s="86">
        <f t="shared" si="8"/>
        <v>42828</v>
      </c>
      <c r="N45" s="96">
        <v>42830</v>
      </c>
      <c r="O45" s="96">
        <f t="shared" ref="O45:O108" si="9">P45-2</f>
        <v>42828</v>
      </c>
      <c r="P45" s="96">
        <v>42830</v>
      </c>
      <c r="Q45" s="96">
        <v>42830</v>
      </c>
      <c r="R45" s="81">
        <f t="shared" si="2"/>
        <v>2</v>
      </c>
      <c r="S45" s="84"/>
      <c r="T45" s="81">
        <f t="shared" si="4"/>
        <v>120</v>
      </c>
      <c r="U45" s="81">
        <f t="shared" si="5"/>
        <v>64</v>
      </c>
      <c r="V45" s="204" t="str">
        <f t="shared" si="1"/>
        <v>в срок</v>
      </c>
      <c r="W45" s="81" t="s">
        <v>263</v>
      </c>
      <c r="X45" s="23" t="s">
        <v>354</v>
      </c>
      <c r="Y45" s="1" t="str">
        <f>VLOOKUP(G45,ф.2_договоры!J44:W225,1,)</f>
        <v>05/01-2017</v>
      </c>
    </row>
    <row r="46" spans="1:25" ht="45" x14ac:dyDescent="0.2">
      <c r="A46" s="167">
        <v>1</v>
      </c>
      <c r="B46" s="89">
        <v>28</v>
      </c>
      <c r="C46" s="84" t="s">
        <v>194</v>
      </c>
      <c r="D46" s="81" t="s">
        <v>126</v>
      </c>
      <c r="E46" s="81" t="s">
        <v>942</v>
      </c>
      <c r="F46" s="84" t="s">
        <v>356</v>
      </c>
      <c r="G46" s="95" t="s">
        <v>581</v>
      </c>
      <c r="H46" s="96">
        <v>42779</v>
      </c>
      <c r="I46" s="96">
        <f t="shared" si="7"/>
        <v>42899</v>
      </c>
      <c r="J46" s="81">
        <v>8</v>
      </c>
      <c r="K46" s="81">
        <v>0.4</v>
      </c>
      <c r="L46" s="81">
        <v>3</v>
      </c>
      <c r="M46" s="86">
        <f t="shared" si="8"/>
        <v>42815</v>
      </c>
      <c r="N46" s="96">
        <v>42817</v>
      </c>
      <c r="O46" s="96">
        <f t="shared" si="9"/>
        <v>42815</v>
      </c>
      <c r="P46" s="96">
        <v>42817</v>
      </c>
      <c r="Q46" s="96">
        <v>42817</v>
      </c>
      <c r="R46" s="81">
        <f t="shared" si="2"/>
        <v>2</v>
      </c>
      <c r="S46" s="84"/>
      <c r="T46" s="81">
        <f t="shared" si="4"/>
        <v>120</v>
      </c>
      <c r="U46" s="81">
        <f t="shared" si="5"/>
        <v>38</v>
      </c>
      <c r="V46" s="204" t="str">
        <f t="shared" si="1"/>
        <v>в срок</v>
      </c>
      <c r="W46" s="81" t="s">
        <v>263</v>
      </c>
      <c r="X46" s="23" t="s">
        <v>356</v>
      </c>
      <c r="Y46" s="1" t="str">
        <f>VLOOKUP(G46,ф.2_договоры!J45:W226,1,)</f>
        <v>08/02-2017</v>
      </c>
    </row>
    <row r="47" spans="1:25" ht="30" x14ac:dyDescent="0.2">
      <c r="A47" s="167">
        <v>1</v>
      </c>
      <c r="B47" s="89">
        <v>29</v>
      </c>
      <c r="C47" s="84" t="s">
        <v>194</v>
      </c>
      <c r="D47" s="81" t="s">
        <v>126</v>
      </c>
      <c r="E47" s="129" t="s">
        <v>942</v>
      </c>
      <c r="F47" s="129" t="s">
        <v>359</v>
      </c>
      <c r="G47" s="147" t="s">
        <v>583</v>
      </c>
      <c r="H47" s="85">
        <v>42782</v>
      </c>
      <c r="I47" s="96">
        <f t="shared" si="7"/>
        <v>42902</v>
      </c>
      <c r="J47" s="81">
        <v>5</v>
      </c>
      <c r="K47" s="81">
        <v>0.4</v>
      </c>
      <c r="L47" s="81">
        <v>3</v>
      </c>
      <c r="M47" s="86">
        <f t="shared" si="8"/>
        <v>43045</v>
      </c>
      <c r="N47" s="88">
        <v>43047</v>
      </c>
      <c r="O47" s="96">
        <f t="shared" si="9"/>
        <v>43045</v>
      </c>
      <c r="P47" s="88">
        <v>43047</v>
      </c>
      <c r="Q47" s="88">
        <v>43047</v>
      </c>
      <c r="R47" s="81">
        <f t="shared" si="2"/>
        <v>2</v>
      </c>
      <c r="S47" s="84"/>
      <c r="T47" s="81">
        <f t="shared" si="4"/>
        <v>120</v>
      </c>
      <c r="U47" s="81">
        <f t="shared" si="5"/>
        <v>265</v>
      </c>
      <c r="V47" s="204" t="str">
        <f t="shared" si="1"/>
        <v>просрочено</v>
      </c>
      <c r="W47" s="81" t="s">
        <v>263</v>
      </c>
      <c r="X47" s="23" t="s">
        <v>359</v>
      </c>
      <c r="Y47" s="1" t="str">
        <f>VLOOKUP(G47,ф.2_договоры!J46:W227,1,)</f>
        <v>11/02-2017</v>
      </c>
    </row>
    <row r="48" spans="1:25" ht="30" x14ac:dyDescent="0.2">
      <c r="A48" s="167">
        <v>1</v>
      </c>
      <c r="B48" s="89">
        <v>30</v>
      </c>
      <c r="C48" s="84" t="s">
        <v>194</v>
      </c>
      <c r="D48" s="81" t="s">
        <v>126</v>
      </c>
      <c r="E48" s="129" t="s">
        <v>942</v>
      </c>
      <c r="F48" s="129" t="s">
        <v>360</v>
      </c>
      <c r="G48" s="147" t="s">
        <v>584</v>
      </c>
      <c r="H48" s="88">
        <v>42824</v>
      </c>
      <c r="I48" s="96">
        <f t="shared" si="7"/>
        <v>42944</v>
      </c>
      <c r="J48" s="81">
        <v>5</v>
      </c>
      <c r="K48" s="81">
        <v>0.4</v>
      </c>
      <c r="L48" s="81">
        <v>3</v>
      </c>
      <c r="M48" s="86">
        <f t="shared" si="8"/>
        <v>42858</v>
      </c>
      <c r="N48" s="148">
        <v>42860</v>
      </c>
      <c r="O48" s="96">
        <f t="shared" si="9"/>
        <v>42858</v>
      </c>
      <c r="P48" s="148">
        <v>42860</v>
      </c>
      <c r="Q48" s="148">
        <v>42860</v>
      </c>
      <c r="R48" s="81">
        <f t="shared" si="2"/>
        <v>2</v>
      </c>
      <c r="S48" s="84"/>
      <c r="T48" s="81">
        <f t="shared" si="4"/>
        <v>120</v>
      </c>
      <c r="U48" s="81">
        <f t="shared" si="5"/>
        <v>36</v>
      </c>
      <c r="V48" s="204" t="str">
        <f t="shared" si="1"/>
        <v>в срок</v>
      </c>
      <c r="W48" s="81" t="s">
        <v>263</v>
      </c>
      <c r="X48" s="23" t="s">
        <v>360</v>
      </c>
      <c r="Y48" s="1" t="str">
        <f>VLOOKUP(G48,ф.2_договоры!J47:W228,1,)</f>
        <v>12/03-2017</v>
      </c>
    </row>
    <row r="49" spans="1:25" ht="45" x14ac:dyDescent="0.2">
      <c r="A49" s="167">
        <v>1</v>
      </c>
      <c r="B49" s="89">
        <v>31</v>
      </c>
      <c r="C49" s="81" t="s">
        <v>194</v>
      </c>
      <c r="D49" s="81" t="s">
        <v>126</v>
      </c>
      <c r="E49" s="129" t="s">
        <v>942</v>
      </c>
      <c r="F49" s="129" t="s">
        <v>361</v>
      </c>
      <c r="G49" s="147" t="s">
        <v>585</v>
      </c>
      <c r="H49" s="88">
        <v>42824</v>
      </c>
      <c r="I49" s="96">
        <f t="shared" si="7"/>
        <v>42944</v>
      </c>
      <c r="J49" s="81">
        <v>15</v>
      </c>
      <c r="K49" s="81">
        <v>0.4</v>
      </c>
      <c r="L49" s="81">
        <v>3</v>
      </c>
      <c r="M49" s="86">
        <f t="shared" si="8"/>
        <v>42844</v>
      </c>
      <c r="N49" s="148">
        <v>42846</v>
      </c>
      <c r="O49" s="96">
        <f t="shared" si="9"/>
        <v>42844</v>
      </c>
      <c r="P49" s="148">
        <v>42846</v>
      </c>
      <c r="Q49" s="148">
        <v>42846</v>
      </c>
      <c r="R49" s="81">
        <f t="shared" si="2"/>
        <v>2</v>
      </c>
      <c r="S49" s="84"/>
      <c r="T49" s="81">
        <f t="shared" si="4"/>
        <v>120</v>
      </c>
      <c r="U49" s="81">
        <f t="shared" si="5"/>
        <v>22</v>
      </c>
      <c r="V49" s="204" t="str">
        <f t="shared" si="1"/>
        <v>в срок</v>
      </c>
      <c r="W49" s="81" t="s">
        <v>263</v>
      </c>
      <c r="X49" s="23" t="s">
        <v>361</v>
      </c>
      <c r="Y49" s="1" t="str">
        <f>VLOOKUP(G49,ф.2_договоры!J48:W229,1,)</f>
        <v>13/03-2017</v>
      </c>
    </row>
    <row r="50" spans="1:25" ht="30" x14ac:dyDescent="0.2">
      <c r="A50" s="167">
        <v>1</v>
      </c>
      <c r="B50" s="89">
        <v>32</v>
      </c>
      <c r="C50" s="81" t="s">
        <v>194</v>
      </c>
      <c r="D50" s="81" t="s">
        <v>126</v>
      </c>
      <c r="E50" s="129" t="s">
        <v>942</v>
      </c>
      <c r="F50" s="129" t="s">
        <v>362</v>
      </c>
      <c r="G50" s="147" t="s">
        <v>586</v>
      </c>
      <c r="H50" s="88">
        <v>42824</v>
      </c>
      <c r="I50" s="96">
        <f t="shared" si="7"/>
        <v>42944</v>
      </c>
      <c r="J50" s="81">
        <v>5</v>
      </c>
      <c r="K50" s="81">
        <v>0.4</v>
      </c>
      <c r="L50" s="81">
        <v>3</v>
      </c>
      <c r="M50" s="86">
        <f t="shared" si="8"/>
        <v>42877</v>
      </c>
      <c r="N50" s="148">
        <v>42879</v>
      </c>
      <c r="O50" s="96">
        <f t="shared" si="9"/>
        <v>42877</v>
      </c>
      <c r="P50" s="148">
        <v>42879</v>
      </c>
      <c r="Q50" s="148">
        <v>42879</v>
      </c>
      <c r="R50" s="81">
        <f t="shared" si="2"/>
        <v>2</v>
      </c>
      <c r="S50" s="84"/>
      <c r="T50" s="81">
        <f t="shared" si="4"/>
        <v>120</v>
      </c>
      <c r="U50" s="81">
        <f t="shared" si="5"/>
        <v>55</v>
      </c>
      <c r="V50" s="204" t="str">
        <f t="shared" si="1"/>
        <v>в срок</v>
      </c>
      <c r="W50" s="81" t="s">
        <v>263</v>
      </c>
      <c r="X50" s="23" t="s">
        <v>362</v>
      </c>
      <c r="Y50" s="1" t="str">
        <f>VLOOKUP(G50,ф.2_договоры!J49:W230,1,)</f>
        <v>14/03-2017</v>
      </c>
    </row>
    <row r="51" spans="1:25" ht="45" x14ac:dyDescent="0.2">
      <c r="A51" s="167">
        <v>1</v>
      </c>
      <c r="B51" s="89">
        <v>33</v>
      </c>
      <c r="C51" s="81" t="s">
        <v>194</v>
      </c>
      <c r="D51" s="81" t="s">
        <v>126</v>
      </c>
      <c r="E51" s="129" t="s">
        <v>942</v>
      </c>
      <c r="F51" s="129" t="s">
        <v>367</v>
      </c>
      <c r="G51" s="142" t="s">
        <v>588</v>
      </c>
      <c r="H51" s="143">
        <v>42830</v>
      </c>
      <c r="I51" s="96">
        <f t="shared" si="7"/>
        <v>42950</v>
      </c>
      <c r="J51" s="144">
        <v>5</v>
      </c>
      <c r="K51" s="81">
        <v>0.4</v>
      </c>
      <c r="L51" s="81">
        <v>3</v>
      </c>
      <c r="M51" s="86">
        <f t="shared" si="8"/>
        <v>42934</v>
      </c>
      <c r="N51" s="114">
        <v>42936</v>
      </c>
      <c r="O51" s="96">
        <f t="shared" si="9"/>
        <v>42934</v>
      </c>
      <c r="P51" s="114">
        <v>42936</v>
      </c>
      <c r="Q51" s="114">
        <v>42936</v>
      </c>
      <c r="R51" s="81">
        <f t="shared" si="2"/>
        <v>2</v>
      </c>
      <c r="S51" s="84"/>
      <c r="T51" s="81">
        <f t="shared" si="4"/>
        <v>120</v>
      </c>
      <c r="U51" s="81">
        <f t="shared" si="5"/>
        <v>106</v>
      </c>
      <c r="V51" s="204" t="str">
        <f t="shared" ref="V51:V82" si="10">IF(U51&gt;T51,"просрочено","в срок")</f>
        <v>в срок</v>
      </c>
      <c r="W51" s="81" t="s">
        <v>263</v>
      </c>
      <c r="X51" s="23" t="s">
        <v>367</v>
      </c>
      <c r="Y51" s="1" t="str">
        <f>VLOOKUP(G51,ф.2_договоры!J50:W231,1,)</f>
        <v>16/04-2017</v>
      </c>
    </row>
    <row r="52" spans="1:25" ht="30" x14ac:dyDescent="0.2">
      <c r="A52" s="167">
        <v>1</v>
      </c>
      <c r="B52" s="89">
        <v>34</v>
      </c>
      <c r="C52" s="81" t="s">
        <v>194</v>
      </c>
      <c r="D52" s="81" t="s">
        <v>126</v>
      </c>
      <c r="E52" s="129" t="s">
        <v>942</v>
      </c>
      <c r="F52" s="129" t="s">
        <v>368</v>
      </c>
      <c r="G52" s="142" t="s">
        <v>589</v>
      </c>
      <c r="H52" s="143">
        <v>42842</v>
      </c>
      <c r="I52" s="96">
        <f t="shared" si="7"/>
        <v>42962</v>
      </c>
      <c r="J52" s="144">
        <v>15</v>
      </c>
      <c r="K52" s="81">
        <v>0.4</v>
      </c>
      <c r="L52" s="81">
        <v>3</v>
      </c>
      <c r="M52" s="86">
        <f t="shared" si="8"/>
        <v>42868</v>
      </c>
      <c r="N52" s="114">
        <v>42870</v>
      </c>
      <c r="O52" s="96">
        <f t="shared" si="9"/>
        <v>42868</v>
      </c>
      <c r="P52" s="114">
        <v>42870</v>
      </c>
      <c r="Q52" s="114">
        <v>42870</v>
      </c>
      <c r="R52" s="81">
        <f t="shared" si="2"/>
        <v>2</v>
      </c>
      <c r="S52" s="84"/>
      <c r="T52" s="81">
        <f t="shared" si="4"/>
        <v>120</v>
      </c>
      <c r="U52" s="81">
        <f t="shared" si="5"/>
        <v>28</v>
      </c>
      <c r="V52" s="204" t="str">
        <f t="shared" si="10"/>
        <v>в срок</v>
      </c>
      <c r="W52" s="81" t="s">
        <v>263</v>
      </c>
      <c r="X52" s="23" t="s">
        <v>368</v>
      </c>
      <c r="Y52" s="1" t="str">
        <f>VLOOKUP(G52,ф.2_договоры!J51:W232,1,)</f>
        <v>18/04-2017</v>
      </c>
    </row>
    <row r="53" spans="1:25" ht="30" x14ac:dyDescent="0.2">
      <c r="A53" s="167">
        <v>1</v>
      </c>
      <c r="B53" s="89">
        <v>35</v>
      </c>
      <c r="C53" s="81" t="s">
        <v>194</v>
      </c>
      <c r="D53" s="81" t="s">
        <v>126</v>
      </c>
      <c r="E53" s="129" t="s">
        <v>942</v>
      </c>
      <c r="F53" s="129" t="s">
        <v>370</v>
      </c>
      <c r="G53" s="142" t="s">
        <v>590</v>
      </c>
      <c r="H53" s="143">
        <v>42842</v>
      </c>
      <c r="I53" s="96">
        <f t="shared" si="7"/>
        <v>42962</v>
      </c>
      <c r="J53" s="144">
        <v>10</v>
      </c>
      <c r="K53" s="81">
        <v>0.4</v>
      </c>
      <c r="L53" s="81">
        <v>3</v>
      </c>
      <c r="M53" s="86">
        <f t="shared" si="8"/>
        <v>42942</v>
      </c>
      <c r="N53" s="114">
        <v>42944</v>
      </c>
      <c r="O53" s="96">
        <f t="shared" si="9"/>
        <v>42942</v>
      </c>
      <c r="P53" s="114">
        <v>42944</v>
      </c>
      <c r="Q53" s="114">
        <v>42944</v>
      </c>
      <c r="R53" s="81">
        <f t="shared" si="2"/>
        <v>2</v>
      </c>
      <c r="S53" s="84"/>
      <c r="T53" s="81">
        <f t="shared" si="4"/>
        <v>120</v>
      </c>
      <c r="U53" s="81">
        <f t="shared" si="5"/>
        <v>102</v>
      </c>
      <c r="V53" s="204" t="str">
        <f t="shared" si="10"/>
        <v>в срок</v>
      </c>
      <c r="W53" s="81" t="s">
        <v>263</v>
      </c>
      <c r="X53" s="23" t="s">
        <v>370</v>
      </c>
      <c r="Y53" s="1" t="str">
        <f>VLOOKUP(G53,ф.2_договоры!J52:W233,1,)</f>
        <v>19/04-2017</v>
      </c>
    </row>
    <row r="54" spans="1:25" ht="30" x14ac:dyDescent="0.2">
      <c r="A54" s="167">
        <v>1</v>
      </c>
      <c r="B54" s="89">
        <v>36</v>
      </c>
      <c r="C54" s="81" t="s">
        <v>194</v>
      </c>
      <c r="D54" s="81" t="s">
        <v>126</v>
      </c>
      <c r="E54" s="130" t="s">
        <v>942</v>
      </c>
      <c r="F54" s="130" t="s">
        <v>373</v>
      </c>
      <c r="G54" s="149" t="s">
        <v>592</v>
      </c>
      <c r="H54" s="146">
        <v>42850</v>
      </c>
      <c r="I54" s="96">
        <f t="shared" si="7"/>
        <v>42970</v>
      </c>
      <c r="J54" s="151">
        <v>5</v>
      </c>
      <c r="K54" s="81">
        <v>0.4</v>
      </c>
      <c r="L54" s="81">
        <v>3</v>
      </c>
      <c r="M54" s="86">
        <f t="shared" si="8"/>
        <v>42858</v>
      </c>
      <c r="N54" s="146">
        <v>42860</v>
      </c>
      <c r="O54" s="96">
        <f t="shared" si="9"/>
        <v>42858</v>
      </c>
      <c r="P54" s="146">
        <v>42860</v>
      </c>
      <c r="Q54" s="146">
        <v>42860</v>
      </c>
      <c r="R54" s="81">
        <f t="shared" si="2"/>
        <v>2</v>
      </c>
      <c r="S54" s="84"/>
      <c r="T54" s="81">
        <f t="shared" si="4"/>
        <v>120</v>
      </c>
      <c r="U54" s="81">
        <f t="shared" si="5"/>
        <v>10</v>
      </c>
      <c r="V54" s="204" t="str">
        <f t="shared" si="10"/>
        <v>в срок</v>
      </c>
      <c r="W54" s="81" t="s">
        <v>263</v>
      </c>
      <c r="X54" s="23" t="s">
        <v>373</v>
      </c>
      <c r="Y54" s="1" t="str">
        <f>VLOOKUP(G54,ф.2_договоры!J53:W234,1,)</f>
        <v>21/04-2017</v>
      </c>
    </row>
    <row r="55" spans="1:25" ht="30" x14ac:dyDescent="0.2">
      <c r="A55" s="167">
        <v>1</v>
      </c>
      <c r="B55" s="89">
        <v>37</v>
      </c>
      <c r="C55" s="81" t="s">
        <v>194</v>
      </c>
      <c r="D55" s="81" t="s">
        <v>126</v>
      </c>
      <c r="E55" s="130" t="s">
        <v>942</v>
      </c>
      <c r="F55" s="130" t="s">
        <v>374</v>
      </c>
      <c r="G55" s="149" t="s">
        <v>593</v>
      </c>
      <c r="H55" s="146">
        <v>42857</v>
      </c>
      <c r="I55" s="96">
        <f t="shared" si="7"/>
        <v>42977</v>
      </c>
      <c r="J55" s="151">
        <v>10</v>
      </c>
      <c r="K55" s="81">
        <v>0.4</v>
      </c>
      <c r="L55" s="81">
        <v>3</v>
      </c>
      <c r="M55" s="86">
        <f t="shared" si="8"/>
        <v>42865</v>
      </c>
      <c r="N55" s="146">
        <v>42867</v>
      </c>
      <c r="O55" s="96">
        <f t="shared" si="9"/>
        <v>42865</v>
      </c>
      <c r="P55" s="146">
        <v>42867</v>
      </c>
      <c r="Q55" s="146">
        <v>42867</v>
      </c>
      <c r="R55" s="81">
        <f t="shared" si="2"/>
        <v>2</v>
      </c>
      <c r="S55" s="84"/>
      <c r="T55" s="81">
        <f t="shared" si="4"/>
        <v>120</v>
      </c>
      <c r="U55" s="81">
        <f t="shared" si="5"/>
        <v>10</v>
      </c>
      <c r="V55" s="204" t="str">
        <f t="shared" si="10"/>
        <v>в срок</v>
      </c>
      <c r="W55" s="81" t="s">
        <v>263</v>
      </c>
      <c r="X55" s="23" t="s">
        <v>374</v>
      </c>
      <c r="Y55" s="1" t="str">
        <f>VLOOKUP(G55,ф.2_договоры!J54:W235,1,)</f>
        <v>22/05-2017</v>
      </c>
    </row>
    <row r="56" spans="1:25" ht="75" x14ac:dyDescent="0.2">
      <c r="A56" s="167">
        <v>1</v>
      </c>
      <c r="B56" s="89">
        <v>38</v>
      </c>
      <c r="C56" s="81" t="s">
        <v>194</v>
      </c>
      <c r="D56" s="81" t="s">
        <v>126</v>
      </c>
      <c r="E56" s="130" t="s">
        <v>942</v>
      </c>
      <c r="F56" s="130" t="s">
        <v>376</v>
      </c>
      <c r="G56" s="149" t="s">
        <v>594</v>
      </c>
      <c r="H56" s="203">
        <v>42866</v>
      </c>
      <c r="I56" s="96">
        <f t="shared" si="7"/>
        <v>42986</v>
      </c>
      <c r="J56" s="151">
        <v>5</v>
      </c>
      <c r="K56" s="81">
        <v>0.4</v>
      </c>
      <c r="L56" s="81">
        <v>3</v>
      </c>
      <c r="M56" s="86">
        <f t="shared" si="8"/>
        <v>42900</v>
      </c>
      <c r="N56" s="146">
        <v>42902</v>
      </c>
      <c r="O56" s="96">
        <f t="shared" si="9"/>
        <v>42900</v>
      </c>
      <c r="P56" s="146">
        <v>42902</v>
      </c>
      <c r="Q56" s="146">
        <v>42902</v>
      </c>
      <c r="R56" s="81">
        <f t="shared" si="2"/>
        <v>2</v>
      </c>
      <c r="S56" s="84"/>
      <c r="T56" s="81">
        <f t="shared" si="4"/>
        <v>120</v>
      </c>
      <c r="U56" s="81">
        <f t="shared" si="5"/>
        <v>36</v>
      </c>
      <c r="V56" s="204" t="str">
        <f t="shared" si="10"/>
        <v>в срок</v>
      </c>
      <c r="W56" s="81" t="s">
        <v>263</v>
      </c>
      <c r="X56" s="23" t="s">
        <v>376</v>
      </c>
      <c r="Y56" s="1" t="str">
        <f>VLOOKUP(G56,ф.2_договоры!J55:W236,1,)</f>
        <v>23/05-2017</v>
      </c>
    </row>
    <row r="57" spans="1:25" ht="30" x14ac:dyDescent="0.2">
      <c r="A57" s="167">
        <v>1</v>
      </c>
      <c r="B57" s="89">
        <v>39</v>
      </c>
      <c r="C57" s="81" t="s">
        <v>194</v>
      </c>
      <c r="D57" s="81" t="s">
        <v>126</v>
      </c>
      <c r="E57" s="130" t="s">
        <v>942</v>
      </c>
      <c r="F57" s="104" t="s">
        <v>387</v>
      </c>
      <c r="G57" s="152" t="s">
        <v>598</v>
      </c>
      <c r="H57" s="153">
        <v>42870</v>
      </c>
      <c r="I57" s="96">
        <f t="shared" si="7"/>
        <v>42990</v>
      </c>
      <c r="J57" s="154">
        <v>5</v>
      </c>
      <c r="K57" s="81">
        <v>0.4</v>
      </c>
      <c r="L57" s="81">
        <v>3</v>
      </c>
      <c r="M57" s="86">
        <f t="shared" si="8"/>
        <v>42875</v>
      </c>
      <c r="N57" s="88">
        <v>42877</v>
      </c>
      <c r="O57" s="96">
        <f t="shared" si="9"/>
        <v>42875</v>
      </c>
      <c r="P57" s="88">
        <v>42877</v>
      </c>
      <c r="Q57" s="88">
        <v>42877</v>
      </c>
      <c r="R57" s="81">
        <f t="shared" si="2"/>
        <v>2</v>
      </c>
      <c r="S57" s="84"/>
      <c r="T57" s="81">
        <f t="shared" si="4"/>
        <v>120</v>
      </c>
      <c r="U57" s="81">
        <f t="shared" si="5"/>
        <v>7</v>
      </c>
      <c r="V57" s="204" t="str">
        <f t="shared" si="10"/>
        <v>в срок</v>
      </c>
      <c r="W57" s="81" t="s">
        <v>263</v>
      </c>
      <c r="X57" s="23" t="s">
        <v>387</v>
      </c>
      <c r="Y57" s="1" t="str">
        <f>VLOOKUP(G57,ф.2_договоры!J56:W237,1,)</f>
        <v>26/05-2017</v>
      </c>
    </row>
    <row r="58" spans="1:25" ht="30" x14ac:dyDescent="0.2">
      <c r="A58" s="167">
        <v>1</v>
      </c>
      <c r="B58" s="89">
        <v>40</v>
      </c>
      <c r="C58" s="81" t="s">
        <v>194</v>
      </c>
      <c r="D58" s="81" t="s">
        <v>126</v>
      </c>
      <c r="E58" s="130" t="s">
        <v>942</v>
      </c>
      <c r="F58" s="104" t="s">
        <v>388</v>
      </c>
      <c r="G58" s="152" t="s">
        <v>599</v>
      </c>
      <c r="H58" s="153">
        <v>42871</v>
      </c>
      <c r="I58" s="96">
        <f t="shared" si="7"/>
        <v>42991</v>
      </c>
      <c r="J58" s="154">
        <v>5</v>
      </c>
      <c r="K58" s="81">
        <v>0.4</v>
      </c>
      <c r="L58" s="81">
        <v>3</v>
      </c>
      <c r="M58" s="86">
        <f t="shared" si="8"/>
        <v>42907</v>
      </c>
      <c r="N58" s="88">
        <v>42909</v>
      </c>
      <c r="O58" s="96">
        <f t="shared" si="9"/>
        <v>42907</v>
      </c>
      <c r="P58" s="88">
        <v>42909</v>
      </c>
      <c r="Q58" s="88">
        <v>42909</v>
      </c>
      <c r="R58" s="81">
        <f t="shared" si="2"/>
        <v>2</v>
      </c>
      <c r="S58" s="84"/>
      <c r="T58" s="81">
        <f t="shared" si="4"/>
        <v>120</v>
      </c>
      <c r="U58" s="81">
        <f t="shared" si="5"/>
        <v>38</v>
      </c>
      <c r="V58" s="204" t="str">
        <f t="shared" si="10"/>
        <v>в срок</v>
      </c>
      <c r="W58" s="81" t="s">
        <v>263</v>
      </c>
      <c r="X58" s="23" t="s">
        <v>388</v>
      </c>
      <c r="Y58" s="1" t="str">
        <f>VLOOKUP(G58,ф.2_договоры!J57:W238,1,)</f>
        <v>27/05-2017</v>
      </c>
    </row>
    <row r="59" spans="1:25" ht="30" x14ac:dyDescent="0.2">
      <c r="A59" s="167">
        <v>1</v>
      </c>
      <c r="B59" s="89">
        <v>41</v>
      </c>
      <c r="C59" s="81" t="s">
        <v>194</v>
      </c>
      <c r="D59" s="81" t="s">
        <v>126</v>
      </c>
      <c r="E59" s="130" t="s">
        <v>942</v>
      </c>
      <c r="F59" s="104" t="s">
        <v>390</v>
      </c>
      <c r="G59" s="152" t="s">
        <v>600</v>
      </c>
      <c r="H59" s="153">
        <v>42873</v>
      </c>
      <c r="I59" s="96">
        <f t="shared" si="7"/>
        <v>42993</v>
      </c>
      <c r="J59" s="154">
        <v>5</v>
      </c>
      <c r="K59" s="81">
        <v>0.4</v>
      </c>
      <c r="L59" s="81">
        <v>3</v>
      </c>
      <c r="M59" s="86">
        <f t="shared" si="8"/>
        <v>42956</v>
      </c>
      <c r="N59" s="88">
        <v>42958</v>
      </c>
      <c r="O59" s="96">
        <f t="shared" si="9"/>
        <v>42956</v>
      </c>
      <c r="P59" s="88">
        <v>42958</v>
      </c>
      <c r="Q59" s="88">
        <v>42958</v>
      </c>
      <c r="R59" s="81">
        <f t="shared" si="2"/>
        <v>2</v>
      </c>
      <c r="S59" s="84"/>
      <c r="T59" s="81">
        <f t="shared" si="4"/>
        <v>120</v>
      </c>
      <c r="U59" s="81">
        <f t="shared" si="5"/>
        <v>85</v>
      </c>
      <c r="V59" s="204" t="str">
        <f t="shared" si="10"/>
        <v>в срок</v>
      </c>
      <c r="W59" s="81" t="s">
        <v>263</v>
      </c>
      <c r="X59" s="23" t="s">
        <v>390</v>
      </c>
      <c r="Y59" s="1" t="str">
        <f>VLOOKUP(G59,ф.2_договоры!J58:W239,1,)</f>
        <v>28/05-2017</v>
      </c>
    </row>
    <row r="60" spans="1:25" ht="45" x14ac:dyDescent="0.2">
      <c r="A60" s="167">
        <v>1</v>
      </c>
      <c r="B60" s="89">
        <v>42</v>
      </c>
      <c r="C60" s="81" t="s">
        <v>194</v>
      </c>
      <c r="D60" s="81" t="s">
        <v>126</v>
      </c>
      <c r="E60" s="130" t="s">
        <v>942</v>
      </c>
      <c r="F60" s="104" t="s">
        <v>391</v>
      </c>
      <c r="G60" s="152" t="s">
        <v>601</v>
      </c>
      <c r="H60" s="153">
        <v>42880</v>
      </c>
      <c r="I60" s="96">
        <f t="shared" si="7"/>
        <v>43000</v>
      </c>
      <c r="J60" s="154">
        <v>5</v>
      </c>
      <c r="K60" s="81">
        <v>0.4</v>
      </c>
      <c r="L60" s="81">
        <v>3</v>
      </c>
      <c r="M60" s="86">
        <f t="shared" si="8"/>
        <v>43024</v>
      </c>
      <c r="N60" s="88">
        <v>43026</v>
      </c>
      <c r="O60" s="96">
        <f t="shared" si="9"/>
        <v>43024</v>
      </c>
      <c r="P60" s="88">
        <v>43026</v>
      </c>
      <c r="Q60" s="88">
        <v>43026</v>
      </c>
      <c r="R60" s="81">
        <f t="shared" si="2"/>
        <v>2</v>
      </c>
      <c r="S60" s="84"/>
      <c r="T60" s="81">
        <f t="shared" si="4"/>
        <v>120</v>
      </c>
      <c r="U60" s="81">
        <f t="shared" si="5"/>
        <v>146</v>
      </c>
      <c r="V60" s="204" t="str">
        <f t="shared" si="10"/>
        <v>просрочено</v>
      </c>
      <c r="W60" s="81" t="s">
        <v>263</v>
      </c>
      <c r="X60" s="23" t="s">
        <v>391</v>
      </c>
      <c r="Y60" s="1" t="str">
        <f>VLOOKUP(G60,ф.2_договоры!J59:W240,1,)</f>
        <v>29/05-2017</v>
      </c>
    </row>
    <row r="61" spans="1:25" ht="30" x14ac:dyDescent="0.2">
      <c r="A61" s="167">
        <v>1</v>
      </c>
      <c r="B61" s="89">
        <v>43</v>
      </c>
      <c r="C61" s="84" t="s">
        <v>194</v>
      </c>
      <c r="D61" s="81" t="s">
        <v>126</v>
      </c>
      <c r="E61" s="129" t="s">
        <v>942</v>
      </c>
      <c r="F61" s="84" t="s">
        <v>396</v>
      </c>
      <c r="G61" s="147" t="s">
        <v>602</v>
      </c>
      <c r="H61" s="86">
        <v>42880</v>
      </c>
      <c r="I61" s="96">
        <f t="shared" si="7"/>
        <v>43000</v>
      </c>
      <c r="J61" s="155">
        <v>8</v>
      </c>
      <c r="K61" s="81">
        <v>0.4</v>
      </c>
      <c r="L61" s="81">
        <v>3</v>
      </c>
      <c r="M61" s="86">
        <f t="shared" si="8"/>
        <v>42886</v>
      </c>
      <c r="N61" s="85">
        <v>42888</v>
      </c>
      <c r="O61" s="96">
        <f t="shared" si="9"/>
        <v>42886</v>
      </c>
      <c r="P61" s="85">
        <v>42888</v>
      </c>
      <c r="Q61" s="85">
        <v>42888</v>
      </c>
      <c r="R61" s="81">
        <f t="shared" si="2"/>
        <v>2</v>
      </c>
      <c r="S61" s="84"/>
      <c r="T61" s="81">
        <f t="shared" si="4"/>
        <v>120</v>
      </c>
      <c r="U61" s="81">
        <f t="shared" si="5"/>
        <v>8</v>
      </c>
      <c r="V61" s="204" t="str">
        <f t="shared" si="10"/>
        <v>в срок</v>
      </c>
      <c r="W61" s="81" t="s">
        <v>263</v>
      </c>
      <c r="X61" s="23" t="s">
        <v>396</v>
      </c>
      <c r="Y61" s="1" t="str">
        <f>VLOOKUP(G61,ф.2_договоры!J60:W241,1,)</f>
        <v>32/05-2017</v>
      </c>
    </row>
    <row r="62" spans="1:25" ht="45" x14ac:dyDescent="0.2">
      <c r="A62" s="167">
        <v>1</v>
      </c>
      <c r="B62" s="89">
        <v>44</v>
      </c>
      <c r="C62" s="84" t="s">
        <v>194</v>
      </c>
      <c r="D62" s="81" t="s">
        <v>126</v>
      </c>
      <c r="E62" s="129" t="s">
        <v>942</v>
      </c>
      <c r="F62" s="84" t="s">
        <v>397</v>
      </c>
      <c r="G62" s="147" t="s">
        <v>603</v>
      </c>
      <c r="H62" s="86">
        <v>42887</v>
      </c>
      <c r="I62" s="96">
        <f t="shared" si="7"/>
        <v>43007</v>
      </c>
      <c r="J62" s="155">
        <v>5</v>
      </c>
      <c r="K62" s="81">
        <v>0.4</v>
      </c>
      <c r="L62" s="81">
        <v>3</v>
      </c>
      <c r="M62" s="86">
        <f t="shared" si="8"/>
        <v>42942</v>
      </c>
      <c r="N62" s="88">
        <v>42944</v>
      </c>
      <c r="O62" s="96">
        <f t="shared" si="9"/>
        <v>42942</v>
      </c>
      <c r="P62" s="88">
        <v>42944</v>
      </c>
      <c r="Q62" s="88">
        <v>42944</v>
      </c>
      <c r="R62" s="81">
        <f t="shared" si="2"/>
        <v>2</v>
      </c>
      <c r="S62" s="84"/>
      <c r="T62" s="81">
        <f t="shared" si="4"/>
        <v>120</v>
      </c>
      <c r="U62" s="81">
        <f t="shared" si="5"/>
        <v>57</v>
      </c>
      <c r="V62" s="204" t="str">
        <f t="shared" si="10"/>
        <v>в срок</v>
      </c>
      <c r="W62" s="81" t="s">
        <v>263</v>
      </c>
      <c r="X62" s="23" t="s">
        <v>397</v>
      </c>
      <c r="Y62" s="1" t="str">
        <f>VLOOKUP(G62,ф.2_договоры!J61:W242,1,)</f>
        <v>33/06-2017</v>
      </c>
    </row>
    <row r="63" spans="1:25" ht="45" x14ac:dyDescent="0.2">
      <c r="A63" s="167">
        <v>1</v>
      </c>
      <c r="B63" s="89">
        <v>45</v>
      </c>
      <c r="C63" s="84" t="s">
        <v>194</v>
      </c>
      <c r="D63" s="81" t="s">
        <v>126</v>
      </c>
      <c r="E63" s="129" t="s">
        <v>942</v>
      </c>
      <c r="F63" s="84" t="s">
        <v>398</v>
      </c>
      <c r="G63" s="147" t="s">
        <v>604</v>
      </c>
      <c r="H63" s="86">
        <v>42891</v>
      </c>
      <c r="I63" s="96">
        <f t="shared" si="7"/>
        <v>43011</v>
      </c>
      <c r="J63" s="155">
        <v>10</v>
      </c>
      <c r="K63" s="81">
        <v>0.4</v>
      </c>
      <c r="L63" s="81">
        <v>3</v>
      </c>
      <c r="M63" s="86">
        <f t="shared" si="8"/>
        <v>43059</v>
      </c>
      <c r="N63" s="88">
        <v>43061</v>
      </c>
      <c r="O63" s="96">
        <f t="shared" si="9"/>
        <v>43059</v>
      </c>
      <c r="P63" s="88">
        <v>43061</v>
      </c>
      <c r="Q63" s="88">
        <v>43061</v>
      </c>
      <c r="R63" s="81">
        <f t="shared" si="2"/>
        <v>2</v>
      </c>
      <c r="S63" s="84"/>
      <c r="T63" s="81">
        <f t="shared" si="4"/>
        <v>120</v>
      </c>
      <c r="U63" s="81">
        <f t="shared" si="5"/>
        <v>170</v>
      </c>
      <c r="V63" s="204" t="str">
        <f t="shared" si="10"/>
        <v>просрочено</v>
      </c>
      <c r="W63" s="81" t="s">
        <v>263</v>
      </c>
      <c r="X63" s="23" t="s">
        <v>398</v>
      </c>
      <c r="Y63" s="1" t="str">
        <f>VLOOKUP(G63,ф.2_договоры!J62:W243,1,)</f>
        <v>34/06-2017</v>
      </c>
    </row>
    <row r="64" spans="1:25" ht="45" x14ac:dyDescent="0.2">
      <c r="A64" s="167">
        <v>1</v>
      </c>
      <c r="B64" s="89">
        <v>46</v>
      </c>
      <c r="C64" s="84" t="s">
        <v>194</v>
      </c>
      <c r="D64" s="81" t="s">
        <v>126</v>
      </c>
      <c r="E64" s="129" t="s">
        <v>942</v>
      </c>
      <c r="F64" s="84" t="s">
        <v>403</v>
      </c>
      <c r="G64" s="147" t="s">
        <v>606</v>
      </c>
      <c r="H64" s="86">
        <v>42906</v>
      </c>
      <c r="I64" s="96">
        <f t="shared" si="7"/>
        <v>43026</v>
      </c>
      <c r="J64" s="155">
        <v>5</v>
      </c>
      <c r="K64" s="81">
        <v>0.4</v>
      </c>
      <c r="L64" s="81">
        <v>3</v>
      </c>
      <c r="M64" s="86">
        <f t="shared" si="8"/>
        <v>42942</v>
      </c>
      <c r="N64" s="88">
        <v>42944</v>
      </c>
      <c r="O64" s="96">
        <f t="shared" si="9"/>
        <v>42942</v>
      </c>
      <c r="P64" s="88">
        <v>42944</v>
      </c>
      <c r="Q64" s="88">
        <v>42944</v>
      </c>
      <c r="R64" s="81">
        <f t="shared" si="2"/>
        <v>2</v>
      </c>
      <c r="S64" s="84"/>
      <c r="T64" s="81">
        <f t="shared" si="4"/>
        <v>120</v>
      </c>
      <c r="U64" s="81">
        <f t="shared" si="5"/>
        <v>38</v>
      </c>
      <c r="V64" s="204" t="str">
        <f t="shared" si="10"/>
        <v>в срок</v>
      </c>
      <c r="W64" s="81" t="s">
        <v>263</v>
      </c>
      <c r="X64" s="23" t="s">
        <v>403</v>
      </c>
      <c r="Y64" s="1" t="str">
        <f>VLOOKUP(G64,ф.2_договоры!J63:W244,1,)</f>
        <v>36/06-2017</v>
      </c>
    </row>
    <row r="65" spans="1:25" ht="45" x14ac:dyDescent="0.2">
      <c r="A65" s="167">
        <v>1</v>
      </c>
      <c r="B65" s="89">
        <v>47</v>
      </c>
      <c r="C65" s="84" t="s">
        <v>194</v>
      </c>
      <c r="D65" s="81" t="s">
        <v>126</v>
      </c>
      <c r="E65" s="129" t="s">
        <v>942</v>
      </c>
      <c r="F65" s="84" t="s">
        <v>404</v>
      </c>
      <c r="G65" s="147" t="s">
        <v>607</v>
      </c>
      <c r="H65" s="86">
        <v>42902</v>
      </c>
      <c r="I65" s="96">
        <f t="shared" si="7"/>
        <v>43022</v>
      </c>
      <c r="J65" s="155">
        <v>8</v>
      </c>
      <c r="K65" s="81">
        <v>0.4</v>
      </c>
      <c r="L65" s="81">
        <v>3</v>
      </c>
      <c r="M65" s="86">
        <f t="shared" si="8"/>
        <v>42914</v>
      </c>
      <c r="N65" s="88">
        <v>42916</v>
      </c>
      <c r="O65" s="96">
        <f t="shared" si="9"/>
        <v>42914</v>
      </c>
      <c r="P65" s="88">
        <v>42916</v>
      </c>
      <c r="Q65" s="88">
        <v>42916</v>
      </c>
      <c r="R65" s="81">
        <f t="shared" si="2"/>
        <v>2</v>
      </c>
      <c r="S65" s="84"/>
      <c r="T65" s="81">
        <f t="shared" si="4"/>
        <v>120</v>
      </c>
      <c r="U65" s="81">
        <f t="shared" si="5"/>
        <v>14</v>
      </c>
      <c r="V65" s="204" t="str">
        <f t="shared" si="10"/>
        <v>в срок</v>
      </c>
      <c r="W65" s="81" t="s">
        <v>263</v>
      </c>
      <c r="X65" s="23" t="s">
        <v>404</v>
      </c>
      <c r="Y65" s="1" t="str">
        <f>VLOOKUP(G65,ф.2_договоры!J64:W245,1,)</f>
        <v>37/06-2017</v>
      </c>
    </row>
    <row r="66" spans="1:25" ht="45" x14ac:dyDescent="0.2">
      <c r="A66" s="167">
        <v>1</v>
      </c>
      <c r="B66" s="89">
        <v>48</v>
      </c>
      <c r="C66" s="84" t="s">
        <v>194</v>
      </c>
      <c r="D66" s="81" t="s">
        <v>126</v>
      </c>
      <c r="E66" s="129" t="s">
        <v>942</v>
      </c>
      <c r="F66" s="129" t="s">
        <v>408</v>
      </c>
      <c r="G66" s="147" t="s">
        <v>609</v>
      </c>
      <c r="H66" s="107">
        <v>42919</v>
      </c>
      <c r="I66" s="96">
        <f t="shared" si="7"/>
        <v>43039</v>
      </c>
      <c r="J66" s="81">
        <v>10</v>
      </c>
      <c r="K66" s="81">
        <v>0.4</v>
      </c>
      <c r="L66" s="81">
        <v>3</v>
      </c>
      <c r="M66" s="86">
        <f t="shared" si="8"/>
        <v>42934</v>
      </c>
      <c r="N66" s="88">
        <v>42936</v>
      </c>
      <c r="O66" s="96">
        <f t="shared" si="9"/>
        <v>42934</v>
      </c>
      <c r="P66" s="88">
        <v>42936</v>
      </c>
      <c r="Q66" s="88">
        <v>42936</v>
      </c>
      <c r="R66" s="81">
        <f t="shared" si="2"/>
        <v>2</v>
      </c>
      <c r="S66" s="84"/>
      <c r="T66" s="81">
        <f t="shared" si="4"/>
        <v>120</v>
      </c>
      <c r="U66" s="81">
        <f t="shared" si="5"/>
        <v>17</v>
      </c>
      <c r="V66" s="204" t="str">
        <f t="shared" si="10"/>
        <v>в срок</v>
      </c>
      <c r="W66" s="81" t="s">
        <v>263</v>
      </c>
      <c r="X66" s="23" t="s">
        <v>408</v>
      </c>
      <c r="Y66" s="1" t="str">
        <f>VLOOKUP(G66,ф.2_договоры!J65:W246,1,)</f>
        <v>40/07-2017</v>
      </c>
    </row>
    <row r="67" spans="1:25" ht="30" x14ac:dyDescent="0.2">
      <c r="A67" s="167">
        <v>1</v>
      </c>
      <c r="B67" s="89">
        <v>49</v>
      </c>
      <c r="C67" s="84" t="s">
        <v>194</v>
      </c>
      <c r="D67" s="81" t="s">
        <v>126</v>
      </c>
      <c r="E67" s="129" t="s">
        <v>944</v>
      </c>
      <c r="F67" s="129" t="s">
        <v>411</v>
      </c>
      <c r="G67" s="91" t="s">
        <v>611</v>
      </c>
      <c r="H67" s="114">
        <v>42930</v>
      </c>
      <c r="I67" s="96">
        <f t="shared" si="7"/>
        <v>43050</v>
      </c>
      <c r="J67" s="81">
        <v>10</v>
      </c>
      <c r="K67" s="81">
        <v>0.4</v>
      </c>
      <c r="L67" s="81">
        <v>3</v>
      </c>
      <c r="M67" s="86">
        <f t="shared" si="8"/>
        <v>42956</v>
      </c>
      <c r="N67" s="88">
        <v>42958</v>
      </c>
      <c r="O67" s="96">
        <f t="shared" si="9"/>
        <v>42956</v>
      </c>
      <c r="P67" s="88">
        <v>42958</v>
      </c>
      <c r="Q67" s="88">
        <v>42958</v>
      </c>
      <c r="R67" s="81">
        <f t="shared" si="2"/>
        <v>2</v>
      </c>
      <c r="S67" s="84"/>
      <c r="T67" s="81">
        <f t="shared" si="4"/>
        <v>120</v>
      </c>
      <c r="U67" s="81">
        <f t="shared" si="5"/>
        <v>28</v>
      </c>
      <c r="V67" s="204" t="str">
        <f t="shared" si="10"/>
        <v>в срок</v>
      </c>
      <c r="W67" s="81" t="s">
        <v>263</v>
      </c>
      <c r="X67" s="23" t="s">
        <v>411</v>
      </c>
      <c r="Y67" s="1" t="str">
        <f>VLOOKUP(G67,ф.2_договоры!J66:W247,1,)</f>
        <v>45/07-2017</v>
      </c>
    </row>
    <row r="68" spans="1:25" ht="30" x14ac:dyDescent="0.2">
      <c r="A68" s="167">
        <v>1</v>
      </c>
      <c r="B68" s="89">
        <v>50</v>
      </c>
      <c r="C68" s="84" t="s">
        <v>194</v>
      </c>
      <c r="D68" s="81" t="s">
        <v>126</v>
      </c>
      <c r="E68" s="129" t="s">
        <v>944</v>
      </c>
      <c r="F68" s="129" t="s">
        <v>412</v>
      </c>
      <c r="G68" s="156" t="s">
        <v>612</v>
      </c>
      <c r="H68" s="88">
        <v>42963</v>
      </c>
      <c r="I68" s="96">
        <f t="shared" si="7"/>
        <v>43083</v>
      </c>
      <c r="J68" s="81">
        <v>5</v>
      </c>
      <c r="K68" s="81">
        <v>0.4</v>
      </c>
      <c r="L68" s="81">
        <v>3</v>
      </c>
      <c r="M68" s="86">
        <f t="shared" si="8"/>
        <v>42974</v>
      </c>
      <c r="N68" s="88">
        <v>42976</v>
      </c>
      <c r="O68" s="96">
        <f t="shared" si="9"/>
        <v>42974</v>
      </c>
      <c r="P68" s="88">
        <v>42976</v>
      </c>
      <c r="Q68" s="88">
        <v>42976</v>
      </c>
      <c r="R68" s="81">
        <f t="shared" si="2"/>
        <v>2</v>
      </c>
      <c r="S68" s="84"/>
      <c r="T68" s="81">
        <f t="shared" si="4"/>
        <v>120</v>
      </c>
      <c r="U68" s="81">
        <f t="shared" si="5"/>
        <v>13</v>
      </c>
      <c r="V68" s="204" t="str">
        <f t="shared" si="10"/>
        <v>в срок</v>
      </c>
      <c r="W68" s="81" t="s">
        <v>263</v>
      </c>
      <c r="X68" s="23" t="s">
        <v>412</v>
      </c>
      <c r="Y68" s="1" t="str">
        <f>VLOOKUP(G68,ф.2_договоры!J67:W248,1,)</f>
        <v>50/08-2017</v>
      </c>
    </row>
    <row r="69" spans="1:25" ht="30" x14ac:dyDescent="0.2">
      <c r="A69" s="167">
        <v>1</v>
      </c>
      <c r="B69" s="89">
        <v>51</v>
      </c>
      <c r="C69" s="84" t="s">
        <v>194</v>
      </c>
      <c r="D69" s="81" t="s">
        <v>126</v>
      </c>
      <c r="E69" s="129" t="s">
        <v>944</v>
      </c>
      <c r="F69" s="129" t="s">
        <v>413</v>
      </c>
      <c r="G69" s="156" t="s">
        <v>613</v>
      </c>
      <c r="H69" s="88">
        <v>42962</v>
      </c>
      <c r="I69" s="96">
        <f t="shared" si="7"/>
        <v>43082</v>
      </c>
      <c r="J69" s="81">
        <v>10</v>
      </c>
      <c r="K69" s="81">
        <v>0.4</v>
      </c>
      <c r="L69" s="81">
        <v>3</v>
      </c>
      <c r="M69" s="86">
        <f t="shared" si="8"/>
        <v>42991</v>
      </c>
      <c r="N69" s="88">
        <v>42993</v>
      </c>
      <c r="O69" s="96">
        <f t="shared" si="9"/>
        <v>42991</v>
      </c>
      <c r="P69" s="88">
        <v>42993</v>
      </c>
      <c r="Q69" s="88">
        <v>42993</v>
      </c>
      <c r="R69" s="81">
        <f t="shared" si="2"/>
        <v>2</v>
      </c>
      <c r="S69" s="84"/>
      <c r="T69" s="81">
        <f t="shared" si="4"/>
        <v>120</v>
      </c>
      <c r="U69" s="81">
        <f t="shared" si="5"/>
        <v>31</v>
      </c>
      <c r="V69" s="204" t="str">
        <f t="shared" si="10"/>
        <v>в срок</v>
      </c>
      <c r="W69" s="81" t="s">
        <v>263</v>
      </c>
      <c r="X69" s="23" t="s">
        <v>413</v>
      </c>
      <c r="Y69" s="1" t="str">
        <f>VLOOKUP(G69,ф.2_договоры!J68:W249,1,)</f>
        <v>51/08-2017</v>
      </c>
    </row>
    <row r="70" spans="1:25" ht="45" x14ac:dyDescent="0.2">
      <c r="A70" s="167">
        <v>1</v>
      </c>
      <c r="B70" s="89">
        <v>52</v>
      </c>
      <c r="C70" s="84" t="s">
        <v>194</v>
      </c>
      <c r="D70" s="81" t="s">
        <v>126</v>
      </c>
      <c r="E70" s="129" t="s">
        <v>944</v>
      </c>
      <c r="F70" s="129" t="s">
        <v>415</v>
      </c>
      <c r="G70" s="156" t="s">
        <v>615</v>
      </c>
      <c r="H70" s="88">
        <v>42989</v>
      </c>
      <c r="I70" s="96">
        <f t="shared" si="7"/>
        <v>43109</v>
      </c>
      <c r="J70" s="81">
        <v>8</v>
      </c>
      <c r="K70" s="81">
        <v>0.4</v>
      </c>
      <c r="L70" s="81">
        <v>3</v>
      </c>
      <c r="M70" s="86">
        <f t="shared" si="8"/>
        <v>43045</v>
      </c>
      <c r="N70" s="88">
        <v>43047</v>
      </c>
      <c r="O70" s="96">
        <f t="shared" si="9"/>
        <v>43045</v>
      </c>
      <c r="P70" s="88">
        <v>43047</v>
      </c>
      <c r="Q70" s="88">
        <v>43047</v>
      </c>
      <c r="R70" s="81">
        <f t="shared" si="2"/>
        <v>2</v>
      </c>
      <c r="S70" s="84"/>
      <c r="T70" s="81">
        <f t="shared" si="4"/>
        <v>120</v>
      </c>
      <c r="U70" s="81">
        <f t="shared" si="5"/>
        <v>58</v>
      </c>
      <c r="V70" s="204" t="str">
        <f t="shared" si="10"/>
        <v>в срок</v>
      </c>
      <c r="W70" s="81" t="s">
        <v>263</v>
      </c>
      <c r="X70" s="23" t="s">
        <v>415</v>
      </c>
      <c r="Y70" s="1" t="str">
        <f>VLOOKUP(G70,ф.2_договоры!J69:W250,1,)</f>
        <v>55/09-2017</v>
      </c>
    </row>
    <row r="71" spans="1:25" ht="30" x14ac:dyDescent="0.2">
      <c r="A71" s="167">
        <v>1</v>
      </c>
      <c r="B71" s="89">
        <v>53</v>
      </c>
      <c r="C71" s="84" t="s">
        <v>194</v>
      </c>
      <c r="D71" s="81" t="s">
        <v>126</v>
      </c>
      <c r="E71" s="129" t="s">
        <v>944</v>
      </c>
      <c r="F71" s="129" t="s">
        <v>420</v>
      </c>
      <c r="G71" s="157" t="s">
        <v>616</v>
      </c>
      <c r="H71" s="88">
        <v>43024</v>
      </c>
      <c r="I71" s="96">
        <f t="shared" si="7"/>
        <v>43144</v>
      </c>
      <c r="J71" s="81">
        <v>15</v>
      </c>
      <c r="K71" s="81">
        <v>0.4</v>
      </c>
      <c r="L71" s="81">
        <v>3</v>
      </c>
      <c r="M71" s="86">
        <f t="shared" si="8"/>
        <v>43067</v>
      </c>
      <c r="N71" s="88">
        <v>43069</v>
      </c>
      <c r="O71" s="96">
        <f t="shared" si="9"/>
        <v>43067</v>
      </c>
      <c r="P71" s="88">
        <v>43069</v>
      </c>
      <c r="Q71" s="88">
        <v>43069</v>
      </c>
      <c r="R71" s="81">
        <f t="shared" si="2"/>
        <v>2</v>
      </c>
      <c r="S71" s="84"/>
      <c r="T71" s="81">
        <f t="shared" si="4"/>
        <v>120</v>
      </c>
      <c r="U71" s="81">
        <f t="shared" si="5"/>
        <v>45</v>
      </c>
      <c r="V71" s="204" t="str">
        <f t="shared" si="10"/>
        <v>в срок</v>
      </c>
      <c r="W71" s="81" t="s">
        <v>263</v>
      </c>
      <c r="X71" s="23" t="s">
        <v>420</v>
      </c>
      <c r="Y71" s="1" t="str">
        <f>VLOOKUP(G71,ф.2_договоры!J70:W251,1,)</f>
        <v>58/10-2017</v>
      </c>
    </row>
    <row r="72" spans="1:25" ht="30" x14ac:dyDescent="0.2">
      <c r="A72" s="167">
        <v>1</v>
      </c>
      <c r="B72" s="89">
        <v>54</v>
      </c>
      <c r="C72" s="84" t="s">
        <v>194</v>
      </c>
      <c r="D72" s="81" t="s">
        <v>126</v>
      </c>
      <c r="E72" s="129" t="s">
        <v>944</v>
      </c>
      <c r="F72" s="129" t="s">
        <v>422</v>
      </c>
      <c r="G72" s="157" t="s">
        <v>617</v>
      </c>
      <c r="H72" s="88">
        <v>43033</v>
      </c>
      <c r="I72" s="96">
        <f t="shared" si="7"/>
        <v>43153</v>
      </c>
      <c r="J72" s="81">
        <v>15</v>
      </c>
      <c r="K72" s="81">
        <v>0.4</v>
      </c>
      <c r="L72" s="81">
        <v>3</v>
      </c>
      <c r="M72" s="86">
        <f t="shared" si="8"/>
        <v>43068</v>
      </c>
      <c r="N72" s="88">
        <v>43070</v>
      </c>
      <c r="O72" s="96">
        <f t="shared" si="9"/>
        <v>43068</v>
      </c>
      <c r="P72" s="88">
        <v>43070</v>
      </c>
      <c r="Q72" s="88">
        <v>43070</v>
      </c>
      <c r="R72" s="81">
        <f t="shared" si="2"/>
        <v>2</v>
      </c>
      <c r="S72" s="84"/>
      <c r="T72" s="81">
        <f t="shared" si="4"/>
        <v>120</v>
      </c>
      <c r="U72" s="81">
        <f t="shared" si="5"/>
        <v>37</v>
      </c>
      <c r="V72" s="204" t="str">
        <f t="shared" si="10"/>
        <v>в срок</v>
      </c>
      <c r="W72" s="81" t="s">
        <v>263</v>
      </c>
      <c r="X72" s="23" t="s">
        <v>422</v>
      </c>
      <c r="Y72" s="1" t="str">
        <f>VLOOKUP(G72,ф.2_договоры!J71:W252,1,)</f>
        <v>60/2017</v>
      </c>
    </row>
    <row r="73" spans="1:25" ht="45" x14ac:dyDescent="0.2">
      <c r="A73" s="167">
        <v>1</v>
      </c>
      <c r="B73" s="89">
        <v>55</v>
      </c>
      <c r="C73" s="84" t="s">
        <v>194</v>
      </c>
      <c r="D73" s="81" t="s">
        <v>126</v>
      </c>
      <c r="E73" s="129" t="s">
        <v>944</v>
      </c>
      <c r="F73" s="129" t="s">
        <v>424</v>
      </c>
      <c r="G73" s="157" t="s">
        <v>618</v>
      </c>
      <c r="H73" s="88">
        <v>43053</v>
      </c>
      <c r="I73" s="96">
        <f t="shared" si="7"/>
        <v>43173</v>
      </c>
      <c r="J73" s="81">
        <v>10</v>
      </c>
      <c r="K73" s="81">
        <v>0.4</v>
      </c>
      <c r="L73" s="81">
        <v>3</v>
      </c>
      <c r="M73" s="86">
        <f t="shared" si="8"/>
        <v>43064</v>
      </c>
      <c r="N73" s="88">
        <v>43066</v>
      </c>
      <c r="O73" s="96">
        <f t="shared" si="9"/>
        <v>43064</v>
      </c>
      <c r="P73" s="88">
        <v>43066</v>
      </c>
      <c r="Q73" s="88">
        <v>43066</v>
      </c>
      <c r="R73" s="81">
        <f t="shared" si="2"/>
        <v>2</v>
      </c>
      <c r="S73" s="84"/>
      <c r="T73" s="81">
        <f t="shared" si="4"/>
        <v>120</v>
      </c>
      <c r="U73" s="81">
        <f t="shared" si="5"/>
        <v>13</v>
      </c>
      <c r="V73" s="204" t="str">
        <f t="shared" si="10"/>
        <v>в срок</v>
      </c>
      <c r="W73" s="81" t="s">
        <v>263</v>
      </c>
      <c r="X73" s="23" t="s">
        <v>424</v>
      </c>
      <c r="Y73" s="1" t="str">
        <f>VLOOKUP(G73,ф.2_договоры!J72:W253,1,)</f>
        <v>61/2017</v>
      </c>
    </row>
    <row r="74" spans="1:25" ht="30" x14ac:dyDescent="0.2">
      <c r="A74" s="167">
        <v>1</v>
      </c>
      <c r="B74" s="89">
        <v>56</v>
      </c>
      <c r="C74" s="84" t="s">
        <v>194</v>
      </c>
      <c r="D74" s="81" t="s">
        <v>126</v>
      </c>
      <c r="E74" s="92" t="s">
        <v>98</v>
      </c>
      <c r="F74" s="129" t="s">
        <v>427</v>
      </c>
      <c r="G74" s="157" t="s">
        <v>621</v>
      </c>
      <c r="H74" s="88">
        <v>42681</v>
      </c>
      <c r="I74" s="96">
        <f t="shared" si="7"/>
        <v>42801</v>
      </c>
      <c r="J74" s="81">
        <v>50</v>
      </c>
      <c r="K74" s="81">
        <v>0.4</v>
      </c>
      <c r="L74" s="81">
        <v>3</v>
      </c>
      <c r="M74" s="86">
        <f t="shared" si="8"/>
        <v>42934</v>
      </c>
      <c r="N74" s="88">
        <v>42936</v>
      </c>
      <c r="O74" s="96">
        <f t="shared" si="9"/>
        <v>42934</v>
      </c>
      <c r="P74" s="88">
        <v>42936</v>
      </c>
      <c r="Q74" s="88">
        <v>42936</v>
      </c>
      <c r="R74" s="81">
        <f t="shared" si="2"/>
        <v>2</v>
      </c>
      <c r="S74" s="206" t="str">
        <f>IF(R74&gt;=10,"просрочено","в срок")</f>
        <v>в срок</v>
      </c>
      <c r="T74" s="81">
        <f t="shared" si="4"/>
        <v>120</v>
      </c>
      <c r="U74" s="81">
        <f t="shared" si="5"/>
        <v>255</v>
      </c>
      <c r="V74" s="204" t="str">
        <f t="shared" si="10"/>
        <v>просрочено</v>
      </c>
      <c r="W74" s="81" t="s">
        <v>263</v>
      </c>
      <c r="X74" s="23" t="s">
        <v>427</v>
      </c>
      <c r="Y74" s="1" t="str">
        <f>VLOOKUP(G74,ф.2_договоры!J73:W254,1,)</f>
        <v>36/11-2016</v>
      </c>
    </row>
    <row r="75" spans="1:25" ht="30" x14ac:dyDescent="0.2">
      <c r="A75" s="167">
        <v>1</v>
      </c>
      <c r="B75" s="89">
        <v>57</v>
      </c>
      <c r="C75" s="84" t="s">
        <v>194</v>
      </c>
      <c r="D75" s="81" t="s">
        <v>126</v>
      </c>
      <c r="E75" s="129" t="s">
        <v>942</v>
      </c>
      <c r="F75" s="129" t="s">
        <v>428</v>
      </c>
      <c r="G75" s="156" t="s">
        <v>624</v>
      </c>
      <c r="H75" s="88">
        <v>42661</v>
      </c>
      <c r="I75" s="96">
        <f t="shared" si="7"/>
        <v>42781</v>
      </c>
      <c r="J75" s="81">
        <v>6</v>
      </c>
      <c r="K75" s="81">
        <v>0.4</v>
      </c>
      <c r="L75" s="81">
        <v>3</v>
      </c>
      <c r="M75" s="86">
        <f t="shared" si="8"/>
        <v>42858</v>
      </c>
      <c r="N75" s="88">
        <v>42860</v>
      </c>
      <c r="O75" s="96">
        <f t="shared" si="9"/>
        <v>42858</v>
      </c>
      <c r="P75" s="88">
        <v>42860</v>
      </c>
      <c r="Q75" s="88">
        <v>42860</v>
      </c>
      <c r="R75" s="81">
        <f t="shared" si="2"/>
        <v>2</v>
      </c>
      <c r="S75" s="84"/>
      <c r="T75" s="81">
        <f t="shared" si="4"/>
        <v>120</v>
      </c>
      <c r="U75" s="81">
        <f t="shared" si="5"/>
        <v>199</v>
      </c>
      <c r="V75" s="204" t="str">
        <f t="shared" si="10"/>
        <v>просрочено</v>
      </c>
      <c r="W75" s="81" t="s">
        <v>263</v>
      </c>
      <c r="X75" s="23" t="s">
        <v>428</v>
      </c>
      <c r="Y75" s="1" t="str">
        <f>VLOOKUP(G75,ф.2_договоры!J74:W255,1,)</f>
        <v>37/10-2016</v>
      </c>
    </row>
    <row r="76" spans="1:25" ht="45" x14ac:dyDescent="0.2">
      <c r="A76" s="167">
        <v>1</v>
      </c>
      <c r="B76" s="89">
        <v>58</v>
      </c>
      <c r="C76" s="84" t="s">
        <v>194</v>
      </c>
      <c r="D76" s="81" t="s">
        <v>126</v>
      </c>
      <c r="E76" s="129" t="s">
        <v>944</v>
      </c>
      <c r="F76" s="129" t="s">
        <v>441</v>
      </c>
      <c r="G76" s="81" t="s">
        <v>627</v>
      </c>
      <c r="H76" s="139">
        <v>42787</v>
      </c>
      <c r="I76" s="96">
        <f t="shared" ref="I76:I107" si="11">H76+120</f>
        <v>42907</v>
      </c>
      <c r="J76" s="81">
        <v>45</v>
      </c>
      <c r="K76" s="81">
        <v>0.4</v>
      </c>
      <c r="L76" s="81">
        <v>3</v>
      </c>
      <c r="M76" s="86">
        <f t="shared" ref="M76:M107" si="12">N76-2</f>
        <v>42791</v>
      </c>
      <c r="N76" s="86">
        <v>42793</v>
      </c>
      <c r="O76" s="96">
        <f t="shared" si="9"/>
        <v>42791</v>
      </c>
      <c r="P76" s="86">
        <v>42793</v>
      </c>
      <c r="Q76" s="86">
        <v>42793</v>
      </c>
      <c r="R76" s="81">
        <f t="shared" si="2"/>
        <v>2</v>
      </c>
      <c r="S76" s="84"/>
      <c r="T76" s="81">
        <f t="shared" si="4"/>
        <v>120</v>
      </c>
      <c r="U76" s="81">
        <f t="shared" si="5"/>
        <v>6</v>
      </c>
      <c r="V76" s="204" t="str">
        <f t="shared" si="10"/>
        <v>в срок</v>
      </c>
      <c r="W76" s="81" t="s">
        <v>263</v>
      </c>
      <c r="X76" s="23" t="s">
        <v>441</v>
      </c>
      <c r="Y76" s="1" t="str">
        <f>VLOOKUP(G76,ф.2_договоры!J75:W256,1,)</f>
        <v>022-ПРт-17</v>
      </c>
    </row>
    <row r="77" spans="1:25" ht="45" x14ac:dyDescent="0.2">
      <c r="A77" s="167">
        <v>1</v>
      </c>
      <c r="B77" s="89">
        <v>59</v>
      </c>
      <c r="C77" s="84" t="s">
        <v>194</v>
      </c>
      <c r="D77" s="81" t="s">
        <v>126</v>
      </c>
      <c r="E77" s="129" t="s">
        <v>944</v>
      </c>
      <c r="F77" s="129" t="s">
        <v>443</v>
      </c>
      <c r="G77" s="81" t="s">
        <v>628</v>
      </c>
      <c r="H77" s="86">
        <v>42786</v>
      </c>
      <c r="I77" s="96">
        <f t="shared" si="11"/>
        <v>42906</v>
      </c>
      <c r="J77" s="81">
        <v>5</v>
      </c>
      <c r="K77" s="81">
        <v>0.4</v>
      </c>
      <c r="L77" s="81">
        <v>3</v>
      </c>
      <c r="M77" s="86">
        <f t="shared" si="12"/>
        <v>42962</v>
      </c>
      <c r="N77" s="96">
        <v>42964</v>
      </c>
      <c r="O77" s="96">
        <f t="shared" si="9"/>
        <v>42962</v>
      </c>
      <c r="P77" s="96">
        <v>42964</v>
      </c>
      <c r="Q77" s="96">
        <v>42964</v>
      </c>
      <c r="R77" s="81">
        <f t="shared" si="2"/>
        <v>2</v>
      </c>
      <c r="S77" s="84"/>
      <c r="T77" s="81">
        <f t="shared" si="4"/>
        <v>120</v>
      </c>
      <c r="U77" s="81">
        <f t="shared" si="5"/>
        <v>178</v>
      </c>
      <c r="V77" s="204" t="str">
        <f t="shared" si="10"/>
        <v>просрочено</v>
      </c>
      <c r="W77" s="81" t="s">
        <v>263</v>
      </c>
      <c r="X77" s="23" t="s">
        <v>443</v>
      </c>
      <c r="Y77" s="1" t="str">
        <f>VLOOKUP(G77,ф.2_договоры!J76:W257,1,)</f>
        <v>028-ПРт-17</v>
      </c>
    </row>
    <row r="78" spans="1:25" ht="30" x14ac:dyDescent="0.2">
      <c r="A78" s="167">
        <v>1</v>
      </c>
      <c r="B78" s="89">
        <v>60</v>
      </c>
      <c r="C78" s="84" t="s">
        <v>194</v>
      </c>
      <c r="D78" s="81" t="s">
        <v>126</v>
      </c>
      <c r="E78" s="129" t="s">
        <v>944</v>
      </c>
      <c r="F78" s="84" t="s">
        <v>447</v>
      </c>
      <c r="G78" s="81" t="s">
        <v>632</v>
      </c>
      <c r="H78" s="86">
        <v>42822</v>
      </c>
      <c r="I78" s="96">
        <f t="shared" si="11"/>
        <v>42942</v>
      </c>
      <c r="J78" s="97">
        <v>15</v>
      </c>
      <c r="K78" s="81">
        <v>0.4</v>
      </c>
      <c r="L78" s="81">
        <v>3</v>
      </c>
      <c r="M78" s="86">
        <f t="shared" si="12"/>
        <v>42851</v>
      </c>
      <c r="N78" s="159">
        <v>42853</v>
      </c>
      <c r="O78" s="96">
        <f t="shared" si="9"/>
        <v>42851</v>
      </c>
      <c r="P78" s="159">
        <v>42853</v>
      </c>
      <c r="Q78" s="159">
        <v>42853</v>
      </c>
      <c r="R78" s="81">
        <f t="shared" si="2"/>
        <v>2</v>
      </c>
      <c r="S78" s="84"/>
      <c r="T78" s="81">
        <f t="shared" si="4"/>
        <v>120</v>
      </c>
      <c r="U78" s="81">
        <f t="shared" si="5"/>
        <v>31</v>
      </c>
      <c r="V78" s="204" t="str">
        <f t="shared" si="10"/>
        <v>в срок</v>
      </c>
      <c r="W78" s="81" t="s">
        <v>263</v>
      </c>
      <c r="X78" s="23" t="s">
        <v>447</v>
      </c>
      <c r="Y78" s="1" t="str">
        <f>VLOOKUP(G78,ф.2_договоры!J77:W258,1,)</f>
        <v>052-ПРт-17</v>
      </c>
    </row>
    <row r="79" spans="1:25" ht="45" x14ac:dyDescent="0.2">
      <c r="A79" s="167">
        <v>1</v>
      </c>
      <c r="B79" s="89">
        <v>61</v>
      </c>
      <c r="C79" s="84" t="s">
        <v>194</v>
      </c>
      <c r="D79" s="81" t="s">
        <v>126</v>
      </c>
      <c r="E79" s="129" t="s">
        <v>944</v>
      </c>
      <c r="F79" s="84" t="s">
        <v>449</v>
      </c>
      <c r="G79" s="81" t="s">
        <v>633</v>
      </c>
      <c r="H79" s="98">
        <v>42825</v>
      </c>
      <c r="I79" s="96">
        <f t="shared" si="11"/>
        <v>42945</v>
      </c>
      <c r="J79" s="97">
        <v>5</v>
      </c>
      <c r="K79" s="81">
        <v>0.4</v>
      </c>
      <c r="L79" s="81">
        <v>3</v>
      </c>
      <c r="M79" s="86">
        <f t="shared" si="12"/>
        <v>42851</v>
      </c>
      <c r="N79" s="159">
        <v>42853</v>
      </c>
      <c r="O79" s="96">
        <f t="shared" si="9"/>
        <v>42851</v>
      </c>
      <c r="P79" s="159">
        <v>42853</v>
      </c>
      <c r="Q79" s="159">
        <v>42853</v>
      </c>
      <c r="R79" s="81">
        <f t="shared" si="2"/>
        <v>2</v>
      </c>
      <c r="S79" s="84"/>
      <c r="T79" s="81">
        <f t="shared" si="4"/>
        <v>120</v>
      </c>
      <c r="U79" s="81">
        <f t="shared" si="5"/>
        <v>28</v>
      </c>
      <c r="V79" s="204" t="str">
        <f t="shared" si="10"/>
        <v>в срок</v>
      </c>
      <c r="W79" s="81" t="s">
        <v>263</v>
      </c>
      <c r="X79" s="23" t="s">
        <v>449</v>
      </c>
      <c r="Y79" s="1" t="str">
        <f>VLOOKUP(G79,ф.2_договоры!J78:W259,1,)</f>
        <v>054-ПРт-17</v>
      </c>
    </row>
    <row r="80" spans="1:25" ht="30" x14ac:dyDescent="0.2">
      <c r="A80" s="167">
        <v>1</v>
      </c>
      <c r="B80" s="89">
        <v>62</v>
      </c>
      <c r="C80" s="84" t="s">
        <v>194</v>
      </c>
      <c r="D80" s="81" t="s">
        <v>126</v>
      </c>
      <c r="E80" s="129" t="s">
        <v>944</v>
      </c>
      <c r="F80" s="136" t="s">
        <v>450</v>
      </c>
      <c r="G80" s="81" t="s">
        <v>634</v>
      </c>
      <c r="H80" s="98">
        <v>42828</v>
      </c>
      <c r="I80" s="96">
        <f t="shared" si="11"/>
        <v>42948</v>
      </c>
      <c r="J80" s="97">
        <v>5</v>
      </c>
      <c r="K80" s="81">
        <v>0.4</v>
      </c>
      <c r="L80" s="81">
        <v>3</v>
      </c>
      <c r="M80" s="86">
        <f t="shared" si="12"/>
        <v>42868</v>
      </c>
      <c r="N80" s="159">
        <v>42870</v>
      </c>
      <c r="O80" s="96">
        <f t="shared" si="9"/>
        <v>42868</v>
      </c>
      <c r="P80" s="159">
        <v>42870</v>
      </c>
      <c r="Q80" s="159">
        <v>42870</v>
      </c>
      <c r="R80" s="81">
        <f t="shared" si="2"/>
        <v>2</v>
      </c>
      <c r="S80" s="84"/>
      <c r="T80" s="81">
        <f t="shared" si="4"/>
        <v>120</v>
      </c>
      <c r="U80" s="81">
        <f t="shared" si="5"/>
        <v>42</v>
      </c>
      <c r="V80" s="204" t="str">
        <f t="shared" si="10"/>
        <v>в срок</v>
      </c>
      <c r="W80" s="81" t="s">
        <v>263</v>
      </c>
      <c r="X80" s="23" t="s">
        <v>450</v>
      </c>
      <c r="Y80" s="1" t="str">
        <f>VLOOKUP(G80,ф.2_договоры!J79:W260,1,)</f>
        <v>055-ПРт-17</v>
      </c>
    </row>
    <row r="81" spans="1:25" ht="45" x14ac:dyDescent="0.2">
      <c r="A81" s="167">
        <v>1</v>
      </c>
      <c r="B81" s="89">
        <v>63</v>
      </c>
      <c r="C81" s="84" t="s">
        <v>194</v>
      </c>
      <c r="D81" s="81" t="s">
        <v>126</v>
      </c>
      <c r="E81" s="129" t="s">
        <v>944</v>
      </c>
      <c r="F81" s="135" t="s">
        <v>451</v>
      </c>
      <c r="G81" s="97" t="s">
        <v>635</v>
      </c>
      <c r="H81" s="98">
        <v>42828</v>
      </c>
      <c r="I81" s="96">
        <f t="shared" si="11"/>
        <v>42948</v>
      </c>
      <c r="J81" s="97">
        <v>5</v>
      </c>
      <c r="K81" s="81">
        <v>0.4</v>
      </c>
      <c r="L81" s="81">
        <v>3</v>
      </c>
      <c r="M81" s="86">
        <f t="shared" si="12"/>
        <v>42919</v>
      </c>
      <c r="N81" s="160">
        <v>42921</v>
      </c>
      <c r="O81" s="96">
        <f t="shared" si="9"/>
        <v>42919</v>
      </c>
      <c r="P81" s="160">
        <v>42921</v>
      </c>
      <c r="Q81" s="160">
        <v>42921</v>
      </c>
      <c r="R81" s="81">
        <f t="shared" si="2"/>
        <v>2</v>
      </c>
      <c r="S81" s="84"/>
      <c r="T81" s="81">
        <f t="shared" si="4"/>
        <v>120</v>
      </c>
      <c r="U81" s="81">
        <f t="shared" si="5"/>
        <v>93</v>
      </c>
      <c r="V81" s="204" t="str">
        <f t="shared" si="10"/>
        <v>в срок</v>
      </c>
      <c r="W81" s="81" t="s">
        <v>263</v>
      </c>
      <c r="X81" s="23" t="s">
        <v>451</v>
      </c>
      <c r="Y81" s="1" t="str">
        <f>VLOOKUP(G81,ф.2_договоры!J80:W261,1,)</f>
        <v>056-ПРт-17</v>
      </c>
    </row>
    <row r="82" spans="1:25" ht="30" x14ac:dyDescent="0.2">
      <c r="A82" s="167">
        <v>1</v>
      </c>
      <c r="B82" s="89">
        <v>64</v>
      </c>
      <c r="C82" s="84" t="s">
        <v>194</v>
      </c>
      <c r="D82" s="81" t="s">
        <v>126</v>
      </c>
      <c r="E82" s="129" t="s">
        <v>944</v>
      </c>
      <c r="F82" s="135" t="s">
        <v>452</v>
      </c>
      <c r="G82" s="81" t="s">
        <v>636</v>
      </c>
      <c r="H82" s="86">
        <v>42828</v>
      </c>
      <c r="I82" s="96">
        <f t="shared" si="11"/>
        <v>42948</v>
      </c>
      <c r="J82" s="97">
        <v>5</v>
      </c>
      <c r="K82" s="81">
        <v>0.4</v>
      </c>
      <c r="L82" s="81">
        <v>3</v>
      </c>
      <c r="M82" s="86">
        <f t="shared" si="12"/>
        <v>42851</v>
      </c>
      <c r="N82" s="159">
        <v>42853</v>
      </c>
      <c r="O82" s="96">
        <f t="shared" si="9"/>
        <v>42851</v>
      </c>
      <c r="P82" s="159">
        <v>42853</v>
      </c>
      <c r="Q82" s="159">
        <v>42853</v>
      </c>
      <c r="R82" s="81">
        <f t="shared" si="2"/>
        <v>2</v>
      </c>
      <c r="S82" s="84"/>
      <c r="T82" s="81">
        <f t="shared" si="4"/>
        <v>120</v>
      </c>
      <c r="U82" s="81">
        <f t="shared" si="5"/>
        <v>25</v>
      </c>
      <c r="V82" s="204" t="str">
        <f t="shared" si="10"/>
        <v>в срок</v>
      </c>
      <c r="W82" s="81" t="s">
        <v>263</v>
      </c>
      <c r="X82" s="23" t="s">
        <v>452</v>
      </c>
      <c r="Y82" s="1" t="str">
        <f>VLOOKUP(G82,ф.2_договоры!J81:W262,1,)</f>
        <v>057-ПРт-17</v>
      </c>
    </row>
    <row r="83" spans="1:25" ht="45" x14ac:dyDescent="0.2">
      <c r="A83" s="167">
        <v>1</v>
      </c>
      <c r="B83" s="89">
        <v>65</v>
      </c>
      <c r="C83" s="84" t="s">
        <v>194</v>
      </c>
      <c r="D83" s="81" t="s">
        <v>126</v>
      </c>
      <c r="E83" s="129" t="s">
        <v>944</v>
      </c>
      <c r="F83" s="84" t="s">
        <v>454</v>
      </c>
      <c r="G83" s="81" t="s">
        <v>638</v>
      </c>
      <c r="H83" s="86">
        <v>42858</v>
      </c>
      <c r="I83" s="96">
        <f t="shared" si="11"/>
        <v>42978</v>
      </c>
      <c r="J83" s="81">
        <v>15</v>
      </c>
      <c r="K83" s="81">
        <v>0.4</v>
      </c>
      <c r="L83" s="81">
        <v>3</v>
      </c>
      <c r="M83" s="86">
        <f t="shared" si="12"/>
        <v>42962</v>
      </c>
      <c r="N83" s="86">
        <v>42964</v>
      </c>
      <c r="O83" s="96">
        <f t="shared" si="9"/>
        <v>42962</v>
      </c>
      <c r="P83" s="86">
        <v>42964</v>
      </c>
      <c r="Q83" s="86">
        <v>42964</v>
      </c>
      <c r="R83" s="81">
        <f t="shared" si="2"/>
        <v>2</v>
      </c>
      <c r="S83" s="84"/>
      <c r="T83" s="81">
        <f t="shared" si="4"/>
        <v>120</v>
      </c>
      <c r="U83" s="81">
        <f t="shared" si="5"/>
        <v>106</v>
      </c>
      <c r="V83" s="204" t="str">
        <f t="shared" ref="V83:V114" si="13">IF(U83&gt;T83,"просрочено","в срок")</f>
        <v>в срок</v>
      </c>
      <c r="W83" s="81" t="s">
        <v>263</v>
      </c>
      <c r="X83" s="23" t="s">
        <v>454</v>
      </c>
      <c r="Y83" s="1" t="str">
        <f>VLOOKUP(G83,ф.2_договоры!J82:W263,1,)</f>
        <v>068-ПРт-17</v>
      </c>
    </row>
    <row r="84" spans="1:25" ht="45" x14ac:dyDescent="0.2">
      <c r="A84" s="167">
        <v>1</v>
      </c>
      <c r="B84" s="89">
        <v>66</v>
      </c>
      <c r="C84" s="84" t="s">
        <v>194</v>
      </c>
      <c r="D84" s="81" t="s">
        <v>126</v>
      </c>
      <c r="E84" s="129" t="s">
        <v>944</v>
      </c>
      <c r="F84" s="84" t="s">
        <v>455</v>
      </c>
      <c r="G84" s="81" t="s">
        <v>639</v>
      </c>
      <c r="H84" s="86">
        <v>42857</v>
      </c>
      <c r="I84" s="96">
        <f t="shared" si="11"/>
        <v>42977</v>
      </c>
      <c r="J84" s="81">
        <v>15</v>
      </c>
      <c r="K84" s="81">
        <v>0.4</v>
      </c>
      <c r="L84" s="81">
        <v>3</v>
      </c>
      <c r="M84" s="86">
        <f t="shared" si="12"/>
        <v>42962</v>
      </c>
      <c r="N84" s="86">
        <v>42964</v>
      </c>
      <c r="O84" s="96">
        <f t="shared" si="9"/>
        <v>42962</v>
      </c>
      <c r="P84" s="86">
        <v>42964</v>
      </c>
      <c r="Q84" s="86">
        <v>42964</v>
      </c>
      <c r="R84" s="81">
        <f t="shared" ref="R84:R127" si="14">P84-O84</f>
        <v>2</v>
      </c>
      <c r="S84" s="84"/>
      <c r="T84" s="81">
        <f t="shared" ref="T84:T127" si="15">I84-H84</f>
        <v>120</v>
      </c>
      <c r="U84" s="81">
        <f t="shared" ref="U84:U127" si="16">Q84-H84</f>
        <v>107</v>
      </c>
      <c r="V84" s="204" t="str">
        <f t="shared" si="13"/>
        <v>в срок</v>
      </c>
      <c r="W84" s="81" t="s">
        <v>263</v>
      </c>
      <c r="X84" s="23" t="s">
        <v>455</v>
      </c>
      <c r="Y84" s="1" t="str">
        <f>VLOOKUP(G84,ф.2_договоры!J83:W264,1,)</f>
        <v>069-ПРт-17</v>
      </c>
    </row>
    <row r="85" spans="1:25" ht="30" x14ac:dyDescent="0.2">
      <c r="A85" s="167">
        <v>1</v>
      </c>
      <c r="B85" s="89">
        <v>67</v>
      </c>
      <c r="C85" s="84" t="s">
        <v>194</v>
      </c>
      <c r="D85" s="81" t="s">
        <v>126</v>
      </c>
      <c r="E85" s="129" t="s">
        <v>943</v>
      </c>
      <c r="F85" s="84" t="s">
        <v>456</v>
      </c>
      <c r="G85" s="81" t="s">
        <v>640</v>
      </c>
      <c r="H85" s="86">
        <v>42873</v>
      </c>
      <c r="I85" s="96">
        <f t="shared" si="11"/>
        <v>42993</v>
      </c>
      <c r="J85" s="81">
        <v>320</v>
      </c>
      <c r="K85" s="81">
        <v>6</v>
      </c>
      <c r="L85" s="81">
        <v>3</v>
      </c>
      <c r="M85" s="86">
        <f t="shared" si="12"/>
        <v>42980</v>
      </c>
      <c r="N85" s="86">
        <v>42982</v>
      </c>
      <c r="O85" s="96">
        <f t="shared" si="9"/>
        <v>42980</v>
      </c>
      <c r="P85" s="86">
        <v>42982</v>
      </c>
      <c r="Q85" s="86">
        <v>42982</v>
      </c>
      <c r="R85" s="81">
        <f t="shared" si="14"/>
        <v>2</v>
      </c>
      <c r="S85" s="84"/>
      <c r="T85" s="81">
        <f t="shared" si="15"/>
        <v>120</v>
      </c>
      <c r="U85" s="81">
        <f t="shared" si="16"/>
        <v>109</v>
      </c>
      <c r="V85" s="204" t="str">
        <f t="shared" si="13"/>
        <v>в срок</v>
      </c>
      <c r="W85" s="81" t="s">
        <v>263</v>
      </c>
      <c r="X85" s="23" t="s">
        <v>456</v>
      </c>
      <c r="Y85" s="1" t="str">
        <f>VLOOKUP(G85,ф.2_договоры!J84:W265,1,)</f>
        <v>103-ПРт-17</v>
      </c>
    </row>
    <row r="86" spans="1:25" ht="30" x14ac:dyDescent="0.2">
      <c r="A86" s="167">
        <v>1</v>
      </c>
      <c r="B86" s="89">
        <v>68</v>
      </c>
      <c r="C86" s="84" t="s">
        <v>194</v>
      </c>
      <c r="D86" s="81" t="s">
        <v>126</v>
      </c>
      <c r="E86" s="129" t="s">
        <v>944</v>
      </c>
      <c r="F86" s="135" t="s">
        <v>458</v>
      </c>
      <c r="G86" s="135" t="s">
        <v>642</v>
      </c>
      <c r="H86" s="98">
        <v>42853</v>
      </c>
      <c r="I86" s="96">
        <f t="shared" si="11"/>
        <v>42973</v>
      </c>
      <c r="J86" s="81">
        <v>15</v>
      </c>
      <c r="K86" s="81">
        <v>0.4</v>
      </c>
      <c r="L86" s="81">
        <v>3</v>
      </c>
      <c r="M86" s="86">
        <f t="shared" si="12"/>
        <v>42962</v>
      </c>
      <c r="N86" s="86">
        <v>42964</v>
      </c>
      <c r="O86" s="96">
        <f t="shared" si="9"/>
        <v>42962</v>
      </c>
      <c r="P86" s="86">
        <v>42964</v>
      </c>
      <c r="Q86" s="86">
        <v>42964</v>
      </c>
      <c r="R86" s="81">
        <f t="shared" si="14"/>
        <v>2</v>
      </c>
      <c r="S86" s="84"/>
      <c r="T86" s="81">
        <f t="shared" si="15"/>
        <v>120</v>
      </c>
      <c r="U86" s="81">
        <f t="shared" si="16"/>
        <v>111</v>
      </c>
      <c r="V86" s="204" t="str">
        <f t="shared" si="13"/>
        <v>в срок</v>
      </c>
      <c r="W86" s="81" t="s">
        <v>263</v>
      </c>
      <c r="X86" s="23" t="s">
        <v>458</v>
      </c>
      <c r="Y86" s="1" t="str">
        <f>VLOOKUP(G86,ф.2_договоры!J85:W266,1,)</f>
        <v>070-ПРт-17</v>
      </c>
    </row>
    <row r="87" spans="1:25" ht="30" x14ac:dyDescent="0.2">
      <c r="A87" s="167">
        <v>1</v>
      </c>
      <c r="B87" s="89">
        <v>69</v>
      </c>
      <c r="C87" s="84" t="s">
        <v>194</v>
      </c>
      <c r="D87" s="81" t="s">
        <v>126</v>
      </c>
      <c r="E87" s="129" t="s">
        <v>944</v>
      </c>
      <c r="F87" s="84" t="s">
        <v>459</v>
      </c>
      <c r="G87" s="84" t="s">
        <v>643</v>
      </c>
      <c r="H87" s="86">
        <v>42858</v>
      </c>
      <c r="I87" s="96">
        <f t="shared" si="11"/>
        <v>42978</v>
      </c>
      <c r="J87" s="81">
        <v>15</v>
      </c>
      <c r="K87" s="81">
        <v>0.4</v>
      </c>
      <c r="L87" s="81">
        <v>3</v>
      </c>
      <c r="M87" s="86">
        <f t="shared" si="12"/>
        <v>42949</v>
      </c>
      <c r="N87" s="86">
        <v>42951</v>
      </c>
      <c r="O87" s="96">
        <f t="shared" si="9"/>
        <v>42949</v>
      </c>
      <c r="P87" s="86">
        <v>42951</v>
      </c>
      <c r="Q87" s="86">
        <v>42951</v>
      </c>
      <c r="R87" s="81">
        <f t="shared" si="14"/>
        <v>2</v>
      </c>
      <c r="S87" s="84"/>
      <c r="T87" s="81">
        <f t="shared" si="15"/>
        <v>120</v>
      </c>
      <c r="U87" s="81">
        <f t="shared" si="16"/>
        <v>93</v>
      </c>
      <c r="V87" s="204" t="str">
        <f t="shared" si="13"/>
        <v>в срок</v>
      </c>
      <c r="W87" s="81" t="s">
        <v>263</v>
      </c>
      <c r="X87" s="23" t="s">
        <v>459</v>
      </c>
      <c r="Y87" s="1" t="str">
        <f>VLOOKUP(G87,ф.2_договоры!J86:W267,1,)</f>
        <v>071-ПРт-17</v>
      </c>
    </row>
    <row r="88" spans="1:25" ht="30" x14ac:dyDescent="0.2">
      <c r="A88" s="167">
        <v>1</v>
      </c>
      <c r="B88" s="89">
        <v>70</v>
      </c>
      <c r="C88" s="84" t="s">
        <v>194</v>
      </c>
      <c r="D88" s="81" t="s">
        <v>126</v>
      </c>
      <c r="E88" s="129" t="s">
        <v>944</v>
      </c>
      <c r="F88" s="84" t="s">
        <v>463</v>
      </c>
      <c r="G88" s="84" t="s">
        <v>647</v>
      </c>
      <c r="H88" s="86">
        <v>42873</v>
      </c>
      <c r="I88" s="96">
        <f t="shared" si="11"/>
        <v>42993</v>
      </c>
      <c r="J88" s="81">
        <v>15</v>
      </c>
      <c r="K88" s="81">
        <v>0.4</v>
      </c>
      <c r="L88" s="81">
        <v>3</v>
      </c>
      <c r="M88" s="86">
        <f t="shared" si="12"/>
        <v>42932</v>
      </c>
      <c r="N88" s="162">
        <v>42934</v>
      </c>
      <c r="O88" s="96">
        <f t="shared" si="9"/>
        <v>42932</v>
      </c>
      <c r="P88" s="162">
        <v>42934</v>
      </c>
      <c r="Q88" s="162">
        <v>42934</v>
      </c>
      <c r="R88" s="81">
        <f t="shared" si="14"/>
        <v>2</v>
      </c>
      <c r="S88" s="84"/>
      <c r="T88" s="81">
        <f t="shared" si="15"/>
        <v>120</v>
      </c>
      <c r="U88" s="81">
        <f t="shared" si="16"/>
        <v>61</v>
      </c>
      <c r="V88" s="204" t="str">
        <f t="shared" si="13"/>
        <v>в срок</v>
      </c>
      <c r="W88" s="81" t="s">
        <v>263</v>
      </c>
      <c r="X88" s="23" t="s">
        <v>463</v>
      </c>
      <c r="Y88" s="1" t="str">
        <f>VLOOKUP(G88,ф.2_договоры!J87:W268,1,)</f>
        <v>097-ПРт-17</v>
      </c>
    </row>
    <row r="89" spans="1:25" ht="45" x14ac:dyDescent="0.2">
      <c r="A89" s="167">
        <v>1</v>
      </c>
      <c r="B89" s="89">
        <v>71</v>
      </c>
      <c r="C89" s="84" t="s">
        <v>194</v>
      </c>
      <c r="D89" s="81" t="s">
        <v>126</v>
      </c>
      <c r="E89" s="129" t="s">
        <v>944</v>
      </c>
      <c r="F89" s="84" t="s">
        <v>464</v>
      </c>
      <c r="G89" s="84" t="s">
        <v>648</v>
      </c>
      <c r="H89" s="86">
        <v>42880</v>
      </c>
      <c r="I89" s="96">
        <f t="shared" si="11"/>
        <v>43000</v>
      </c>
      <c r="J89" s="81">
        <v>5</v>
      </c>
      <c r="K89" s="81">
        <v>0.4</v>
      </c>
      <c r="L89" s="81">
        <v>3</v>
      </c>
      <c r="M89" s="86">
        <f t="shared" si="12"/>
        <v>42886</v>
      </c>
      <c r="N89" s="86">
        <v>42888</v>
      </c>
      <c r="O89" s="96">
        <f t="shared" si="9"/>
        <v>42886</v>
      </c>
      <c r="P89" s="86">
        <v>42888</v>
      </c>
      <c r="Q89" s="86">
        <v>42888</v>
      </c>
      <c r="R89" s="81">
        <f t="shared" si="14"/>
        <v>2</v>
      </c>
      <c r="S89" s="84"/>
      <c r="T89" s="81">
        <f t="shared" si="15"/>
        <v>120</v>
      </c>
      <c r="U89" s="81">
        <f t="shared" si="16"/>
        <v>8</v>
      </c>
      <c r="V89" s="204" t="str">
        <f t="shared" si="13"/>
        <v>в срок</v>
      </c>
      <c r="W89" s="81" t="s">
        <v>263</v>
      </c>
      <c r="X89" s="23" t="s">
        <v>464</v>
      </c>
      <c r="Y89" s="1" t="str">
        <f>VLOOKUP(G89,ф.2_договоры!J88:W269,1,)</f>
        <v>106-ПРт-17</v>
      </c>
    </row>
    <row r="90" spans="1:25" ht="30" x14ac:dyDescent="0.2">
      <c r="A90" s="167">
        <v>1</v>
      </c>
      <c r="B90" s="89">
        <v>72</v>
      </c>
      <c r="C90" s="84" t="s">
        <v>194</v>
      </c>
      <c r="D90" s="81" t="s">
        <v>126</v>
      </c>
      <c r="E90" s="129" t="s">
        <v>944</v>
      </c>
      <c r="F90" s="84" t="s">
        <v>466</v>
      </c>
      <c r="G90" s="84" t="s">
        <v>651</v>
      </c>
      <c r="H90" s="86">
        <v>42880</v>
      </c>
      <c r="I90" s="96">
        <f t="shared" si="11"/>
        <v>43000</v>
      </c>
      <c r="J90" s="81">
        <v>5</v>
      </c>
      <c r="K90" s="81">
        <v>0.4</v>
      </c>
      <c r="L90" s="81">
        <v>3</v>
      </c>
      <c r="M90" s="86">
        <f t="shared" si="12"/>
        <v>42925</v>
      </c>
      <c r="N90" s="86">
        <v>42927</v>
      </c>
      <c r="O90" s="96">
        <f t="shared" si="9"/>
        <v>42925</v>
      </c>
      <c r="P90" s="86">
        <v>42927</v>
      </c>
      <c r="Q90" s="86">
        <v>42927</v>
      </c>
      <c r="R90" s="81">
        <f t="shared" si="14"/>
        <v>2</v>
      </c>
      <c r="S90" s="84"/>
      <c r="T90" s="81">
        <f t="shared" si="15"/>
        <v>120</v>
      </c>
      <c r="U90" s="81">
        <f t="shared" si="16"/>
        <v>47</v>
      </c>
      <c r="V90" s="204" t="str">
        <f t="shared" si="13"/>
        <v>в срок</v>
      </c>
      <c r="W90" s="81" t="s">
        <v>263</v>
      </c>
      <c r="X90" s="23" t="s">
        <v>466</v>
      </c>
      <c r="Y90" s="1" t="str">
        <f>VLOOKUP(G90,ф.2_договоры!J89:W270,1,)</f>
        <v>115-ПРт-17</v>
      </c>
    </row>
    <row r="91" spans="1:25" ht="30" x14ac:dyDescent="0.2">
      <c r="A91" s="167">
        <v>1</v>
      </c>
      <c r="B91" s="89">
        <v>73</v>
      </c>
      <c r="C91" s="84" t="s">
        <v>194</v>
      </c>
      <c r="D91" s="81" t="s">
        <v>126</v>
      </c>
      <c r="E91" s="129" t="s">
        <v>944</v>
      </c>
      <c r="F91" s="84" t="s">
        <v>466</v>
      </c>
      <c r="G91" s="84" t="s">
        <v>652</v>
      </c>
      <c r="H91" s="86">
        <v>42880</v>
      </c>
      <c r="I91" s="96">
        <f t="shared" si="11"/>
        <v>43000</v>
      </c>
      <c r="J91" s="81">
        <v>5</v>
      </c>
      <c r="K91" s="81">
        <v>0.4</v>
      </c>
      <c r="L91" s="81">
        <v>3</v>
      </c>
      <c r="M91" s="86">
        <f t="shared" si="12"/>
        <v>42925</v>
      </c>
      <c r="N91" s="86">
        <v>42927</v>
      </c>
      <c r="O91" s="96">
        <f t="shared" si="9"/>
        <v>42925</v>
      </c>
      <c r="P91" s="86">
        <v>42927</v>
      </c>
      <c r="Q91" s="86">
        <v>42927</v>
      </c>
      <c r="R91" s="81">
        <f t="shared" si="14"/>
        <v>2</v>
      </c>
      <c r="S91" s="84"/>
      <c r="T91" s="81">
        <f t="shared" si="15"/>
        <v>120</v>
      </c>
      <c r="U91" s="81">
        <f t="shared" si="16"/>
        <v>47</v>
      </c>
      <c r="V91" s="204" t="str">
        <f t="shared" si="13"/>
        <v>в срок</v>
      </c>
      <c r="W91" s="81" t="s">
        <v>263</v>
      </c>
      <c r="X91" s="23" t="s">
        <v>466</v>
      </c>
      <c r="Y91" s="1" t="str">
        <f>VLOOKUP(G91,ф.2_договоры!J90:W271,1,)</f>
        <v>116-ПРт-17</v>
      </c>
    </row>
    <row r="92" spans="1:25" ht="30" x14ac:dyDescent="0.2">
      <c r="A92" s="167">
        <v>1</v>
      </c>
      <c r="B92" s="89">
        <v>74</v>
      </c>
      <c r="C92" s="84" t="s">
        <v>194</v>
      </c>
      <c r="D92" s="81" t="s">
        <v>126</v>
      </c>
      <c r="E92" s="129" t="s">
        <v>944</v>
      </c>
      <c r="F92" s="84" t="s">
        <v>466</v>
      </c>
      <c r="G92" s="84" t="s">
        <v>654</v>
      </c>
      <c r="H92" s="86">
        <v>42880</v>
      </c>
      <c r="I92" s="96">
        <f t="shared" si="11"/>
        <v>43000</v>
      </c>
      <c r="J92" s="81">
        <v>5</v>
      </c>
      <c r="K92" s="81">
        <v>0.4</v>
      </c>
      <c r="L92" s="81">
        <v>3</v>
      </c>
      <c r="M92" s="86">
        <f t="shared" si="12"/>
        <v>42925</v>
      </c>
      <c r="N92" s="86">
        <v>42927</v>
      </c>
      <c r="O92" s="96">
        <f t="shared" si="9"/>
        <v>42925</v>
      </c>
      <c r="P92" s="86">
        <v>42927</v>
      </c>
      <c r="Q92" s="86">
        <v>42927</v>
      </c>
      <c r="R92" s="81">
        <f t="shared" si="14"/>
        <v>2</v>
      </c>
      <c r="S92" s="84"/>
      <c r="T92" s="81">
        <f t="shared" si="15"/>
        <v>120</v>
      </c>
      <c r="U92" s="81">
        <f t="shared" si="16"/>
        <v>47</v>
      </c>
      <c r="V92" s="204" t="str">
        <f t="shared" si="13"/>
        <v>в срок</v>
      </c>
      <c r="W92" s="81" t="s">
        <v>263</v>
      </c>
      <c r="X92" s="23" t="s">
        <v>466</v>
      </c>
      <c r="Y92" s="1" t="str">
        <f>VLOOKUP(G92,ф.2_договоры!J91:W272,1,)</f>
        <v>118-ПРт-17</v>
      </c>
    </row>
    <row r="93" spans="1:25" ht="30" x14ac:dyDescent="0.2">
      <c r="A93" s="167">
        <v>1</v>
      </c>
      <c r="B93" s="89">
        <v>75</v>
      </c>
      <c r="C93" s="84" t="s">
        <v>194</v>
      </c>
      <c r="D93" s="81" t="s">
        <v>126</v>
      </c>
      <c r="E93" s="129" t="s">
        <v>944</v>
      </c>
      <c r="F93" s="84" t="s">
        <v>466</v>
      </c>
      <c r="G93" s="84" t="s">
        <v>657</v>
      </c>
      <c r="H93" s="86">
        <v>42880</v>
      </c>
      <c r="I93" s="96">
        <f t="shared" si="11"/>
        <v>43000</v>
      </c>
      <c r="J93" s="81">
        <v>5</v>
      </c>
      <c r="K93" s="81">
        <v>0.4</v>
      </c>
      <c r="L93" s="81">
        <v>3</v>
      </c>
      <c r="M93" s="86">
        <f t="shared" si="12"/>
        <v>42925</v>
      </c>
      <c r="N93" s="162">
        <v>42927</v>
      </c>
      <c r="O93" s="96">
        <f t="shared" si="9"/>
        <v>42925</v>
      </c>
      <c r="P93" s="162">
        <v>42927</v>
      </c>
      <c r="Q93" s="162">
        <v>42927</v>
      </c>
      <c r="R93" s="81">
        <f t="shared" si="14"/>
        <v>2</v>
      </c>
      <c r="S93" s="84"/>
      <c r="T93" s="81">
        <f t="shared" si="15"/>
        <v>120</v>
      </c>
      <c r="U93" s="81">
        <f t="shared" si="16"/>
        <v>47</v>
      </c>
      <c r="V93" s="204" t="str">
        <f t="shared" si="13"/>
        <v>в срок</v>
      </c>
      <c r="W93" s="81" t="s">
        <v>263</v>
      </c>
      <c r="X93" s="23" t="s">
        <v>466</v>
      </c>
      <c r="Y93" s="1" t="str">
        <f>VLOOKUP(G93,ф.2_договоры!J92:W273,1,)</f>
        <v>121-ПРт-17</v>
      </c>
    </row>
    <row r="94" spans="1:25" ht="45" x14ac:dyDescent="0.2">
      <c r="A94" s="167">
        <v>1</v>
      </c>
      <c r="B94" s="89">
        <v>76</v>
      </c>
      <c r="C94" s="84" t="s">
        <v>194</v>
      </c>
      <c r="D94" s="81" t="s">
        <v>126</v>
      </c>
      <c r="E94" s="129" t="s">
        <v>944</v>
      </c>
      <c r="F94" s="84" t="s">
        <v>467</v>
      </c>
      <c r="G94" s="84" t="s">
        <v>658</v>
      </c>
      <c r="H94" s="86">
        <v>42892</v>
      </c>
      <c r="I94" s="96">
        <f t="shared" si="11"/>
        <v>43012</v>
      </c>
      <c r="J94" s="81">
        <v>15</v>
      </c>
      <c r="K94" s="81">
        <v>0.4</v>
      </c>
      <c r="L94" s="81">
        <v>3</v>
      </c>
      <c r="M94" s="86">
        <f t="shared" si="12"/>
        <v>42955</v>
      </c>
      <c r="N94" s="86">
        <v>42957</v>
      </c>
      <c r="O94" s="96">
        <f t="shared" si="9"/>
        <v>42955</v>
      </c>
      <c r="P94" s="86">
        <v>42957</v>
      </c>
      <c r="Q94" s="86">
        <v>42957</v>
      </c>
      <c r="R94" s="81">
        <f t="shared" si="14"/>
        <v>2</v>
      </c>
      <c r="S94" s="84"/>
      <c r="T94" s="81">
        <f t="shared" si="15"/>
        <v>120</v>
      </c>
      <c r="U94" s="81">
        <f t="shared" si="16"/>
        <v>65</v>
      </c>
      <c r="V94" s="204" t="str">
        <f t="shared" si="13"/>
        <v>в срок</v>
      </c>
      <c r="W94" s="81" t="s">
        <v>263</v>
      </c>
      <c r="X94" s="23" t="s">
        <v>467</v>
      </c>
      <c r="Y94" s="1" t="str">
        <f>VLOOKUP(G94,ф.2_договоры!J93:W274,1,)</f>
        <v>141-ПРт-17</v>
      </c>
    </row>
    <row r="95" spans="1:25" ht="30" x14ac:dyDescent="0.2">
      <c r="A95" s="167">
        <v>1</v>
      </c>
      <c r="B95" s="89">
        <v>77</v>
      </c>
      <c r="C95" s="84" t="s">
        <v>194</v>
      </c>
      <c r="D95" s="81" t="s">
        <v>126</v>
      </c>
      <c r="E95" s="129" t="s">
        <v>944</v>
      </c>
      <c r="F95" s="84" t="s">
        <v>468</v>
      </c>
      <c r="G95" s="84" t="s">
        <v>659</v>
      </c>
      <c r="H95" s="86">
        <v>42892</v>
      </c>
      <c r="I95" s="96">
        <f t="shared" si="11"/>
        <v>43012</v>
      </c>
      <c r="J95" s="81">
        <v>15</v>
      </c>
      <c r="K95" s="81">
        <v>0.4</v>
      </c>
      <c r="L95" s="81">
        <v>3</v>
      </c>
      <c r="M95" s="86">
        <f t="shared" si="12"/>
        <v>42924</v>
      </c>
      <c r="N95" s="86">
        <v>42926</v>
      </c>
      <c r="O95" s="96">
        <f t="shared" si="9"/>
        <v>42924</v>
      </c>
      <c r="P95" s="86">
        <v>42926</v>
      </c>
      <c r="Q95" s="86">
        <v>42926</v>
      </c>
      <c r="R95" s="81">
        <f t="shared" si="14"/>
        <v>2</v>
      </c>
      <c r="S95" s="84"/>
      <c r="T95" s="81">
        <f t="shared" si="15"/>
        <v>120</v>
      </c>
      <c r="U95" s="81">
        <f t="shared" si="16"/>
        <v>34</v>
      </c>
      <c r="V95" s="204" t="str">
        <f t="shared" si="13"/>
        <v>в срок</v>
      </c>
      <c r="W95" s="81" t="s">
        <v>263</v>
      </c>
      <c r="X95" s="23" t="s">
        <v>468</v>
      </c>
      <c r="Y95" s="1" t="str">
        <f>VLOOKUP(G95,ф.2_договоры!J94:W275,1,)</f>
        <v>142-ПРт-17</v>
      </c>
    </row>
    <row r="96" spans="1:25" ht="30" x14ac:dyDescent="0.2">
      <c r="A96" s="167">
        <v>1</v>
      </c>
      <c r="B96" s="89">
        <v>78</v>
      </c>
      <c r="C96" s="84" t="s">
        <v>194</v>
      </c>
      <c r="D96" s="81" t="s">
        <v>126</v>
      </c>
      <c r="E96" s="129" t="s">
        <v>944</v>
      </c>
      <c r="F96" s="84" t="s">
        <v>469</v>
      </c>
      <c r="G96" s="84" t="s">
        <v>660</v>
      </c>
      <c r="H96" s="86">
        <v>42892</v>
      </c>
      <c r="I96" s="96">
        <f t="shared" si="11"/>
        <v>43012</v>
      </c>
      <c r="J96" s="81">
        <v>10</v>
      </c>
      <c r="K96" s="81">
        <v>0.4</v>
      </c>
      <c r="L96" s="81">
        <v>3</v>
      </c>
      <c r="M96" s="86">
        <f t="shared" si="12"/>
        <v>42959</v>
      </c>
      <c r="N96" s="86">
        <v>42961</v>
      </c>
      <c r="O96" s="96">
        <f t="shared" si="9"/>
        <v>42959</v>
      </c>
      <c r="P96" s="86">
        <v>42961</v>
      </c>
      <c r="Q96" s="86">
        <v>42961</v>
      </c>
      <c r="R96" s="81">
        <f t="shared" si="14"/>
        <v>2</v>
      </c>
      <c r="S96" s="84"/>
      <c r="T96" s="81">
        <f t="shared" si="15"/>
        <v>120</v>
      </c>
      <c r="U96" s="81">
        <f t="shared" si="16"/>
        <v>69</v>
      </c>
      <c r="V96" s="204" t="str">
        <f t="shared" si="13"/>
        <v>в срок</v>
      </c>
      <c r="W96" s="81" t="s">
        <v>263</v>
      </c>
      <c r="X96" s="23" t="s">
        <v>469</v>
      </c>
      <c r="Y96" s="1" t="str">
        <f>VLOOKUP(G96,ф.2_договоры!J95:W276,1,)</f>
        <v>143-ПРт-17</v>
      </c>
    </row>
    <row r="97" spans="1:25" ht="45" x14ac:dyDescent="0.2">
      <c r="A97" s="167">
        <v>1</v>
      </c>
      <c r="B97" s="89">
        <v>79</v>
      </c>
      <c r="C97" s="84" t="s">
        <v>194</v>
      </c>
      <c r="D97" s="81" t="s">
        <v>126</v>
      </c>
      <c r="E97" s="129" t="s">
        <v>944</v>
      </c>
      <c r="F97" s="84" t="s">
        <v>470</v>
      </c>
      <c r="G97" s="84" t="s">
        <v>661</v>
      </c>
      <c r="H97" s="86">
        <v>42892</v>
      </c>
      <c r="I97" s="96">
        <f t="shared" si="11"/>
        <v>43012</v>
      </c>
      <c r="J97" s="81">
        <v>5</v>
      </c>
      <c r="K97" s="81">
        <v>0.4</v>
      </c>
      <c r="L97" s="81">
        <v>3</v>
      </c>
      <c r="M97" s="86">
        <f t="shared" si="12"/>
        <v>42903</v>
      </c>
      <c r="N97" s="86">
        <v>42905</v>
      </c>
      <c r="O97" s="96">
        <f t="shared" si="9"/>
        <v>42903</v>
      </c>
      <c r="P97" s="86">
        <v>42905</v>
      </c>
      <c r="Q97" s="86">
        <v>42905</v>
      </c>
      <c r="R97" s="81">
        <f t="shared" si="14"/>
        <v>2</v>
      </c>
      <c r="S97" s="84"/>
      <c r="T97" s="81">
        <f t="shared" si="15"/>
        <v>120</v>
      </c>
      <c r="U97" s="81">
        <f t="shared" si="16"/>
        <v>13</v>
      </c>
      <c r="V97" s="204" t="str">
        <f t="shared" si="13"/>
        <v>в срок</v>
      </c>
      <c r="W97" s="81" t="s">
        <v>263</v>
      </c>
      <c r="X97" s="23" t="s">
        <v>470</v>
      </c>
      <c r="Y97" s="1" t="str">
        <f>VLOOKUP(G97,ф.2_договоры!J96:W277,1,)</f>
        <v>144-ПРт-17</v>
      </c>
    </row>
    <row r="98" spans="1:25" ht="30" x14ac:dyDescent="0.2">
      <c r="A98" s="167">
        <v>1</v>
      </c>
      <c r="B98" s="89">
        <v>80</v>
      </c>
      <c r="C98" s="84" t="s">
        <v>194</v>
      </c>
      <c r="D98" s="81" t="s">
        <v>126</v>
      </c>
      <c r="E98" s="129" t="s">
        <v>944</v>
      </c>
      <c r="F98" s="84" t="s">
        <v>471</v>
      </c>
      <c r="G98" s="84" t="s">
        <v>662</v>
      </c>
      <c r="H98" s="86">
        <v>42893</v>
      </c>
      <c r="I98" s="96">
        <f t="shared" si="11"/>
        <v>43013</v>
      </c>
      <c r="J98" s="81">
        <v>15</v>
      </c>
      <c r="K98" s="81">
        <v>0.4</v>
      </c>
      <c r="L98" s="81">
        <v>3</v>
      </c>
      <c r="M98" s="86">
        <f t="shared" si="12"/>
        <v>42980</v>
      </c>
      <c r="N98" s="86">
        <v>42982</v>
      </c>
      <c r="O98" s="96">
        <f t="shared" si="9"/>
        <v>42980</v>
      </c>
      <c r="P98" s="86">
        <v>42982</v>
      </c>
      <c r="Q98" s="86">
        <v>42982</v>
      </c>
      <c r="R98" s="81">
        <f t="shared" si="14"/>
        <v>2</v>
      </c>
      <c r="S98" s="84"/>
      <c r="T98" s="81">
        <f t="shared" si="15"/>
        <v>120</v>
      </c>
      <c r="U98" s="81">
        <f t="shared" si="16"/>
        <v>89</v>
      </c>
      <c r="V98" s="204" t="str">
        <f t="shared" si="13"/>
        <v>в срок</v>
      </c>
      <c r="W98" s="81" t="s">
        <v>263</v>
      </c>
      <c r="X98" s="23" t="s">
        <v>471</v>
      </c>
      <c r="Y98" s="1" t="str">
        <f>VLOOKUP(G98,ф.2_договоры!J97:W278,1,)</f>
        <v>151-ПРт-17</v>
      </c>
    </row>
    <row r="99" spans="1:25" ht="30" x14ac:dyDescent="0.2">
      <c r="A99" s="167">
        <v>1</v>
      </c>
      <c r="B99" s="89">
        <v>81</v>
      </c>
      <c r="C99" s="84" t="s">
        <v>194</v>
      </c>
      <c r="D99" s="81" t="s">
        <v>126</v>
      </c>
      <c r="E99" s="129" t="s">
        <v>944</v>
      </c>
      <c r="F99" s="100" t="s">
        <v>479</v>
      </c>
      <c r="G99" s="100" t="s">
        <v>676</v>
      </c>
      <c r="H99" s="86">
        <v>42914</v>
      </c>
      <c r="I99" s="96">
        <f t="shared" si="11"/>
        <v>43034</v>
      </c>
      <c r="J99" s="81">
        <v>15</v>
      </c>
      <c r="K99" s="81">
        <v>0.4</v>
      </c>
      <c r="L99" s="81">
        <v>3</v>
      </c>
      <c r="M99" s="102">
        <f t="shared" si="12"/>
        <v>42920</v>
      </c>
      <c r="N99" s="86">
        <v>42922</v>
      </c>
      <c r="O99" s="96">
        <f t="shared" si="9"/>
        <v>42920</v>
      </c>
      <c r="P99" s="86">
        <v>42922</v>
      </c>
      <c r="Q99" s="86">
        <v>42922</v>
      </c>
      <c r="R99" s="81">
        <f t="shared" si="14"/>
        <v>2</v>
      </c>
      <c r="S99" s="84"/>
      <c r="T99" s="81">
        <f t="shared" si="15"/>
        <v>120</v>
      </c>
      <c r="U99" s="81">
        <f t="shared" si="16"/>
        <v>8</v>
      </c>
      <c r="V99" s="204" t="str">
        <f t="shared" si="13"/>
        <v>в срок</v>
      </c>
      <c r="W99" s="81" t="s">
        <v>263</v>
      </c>
      <c r="X99" s="23" t="s">
        <v>479</v>
      </c>
      <c r="Y99" s="1" t="str">
        <f>VLOOKUP(G99,ф.2_договоры!J98:W279,1,)</f>
        <v>176-ПРт-17</v>
      </c>
    </row>
    <row r="100" spans="1:25" ht="30" x14ac:dyDescent="0.2">
      <c r="A100" s="167">
        <v>1</v>
      </c>
      <c r="B100" s="89">
        <v>82</v>
      </c>
      <c r="C100" s="84" t="s">
        <v>194</v>
      </c>
      <c r="D100" s="81" t="s">
        <v>126</v>
      </c>
      <c r="E100" s="129" t="s">
        <v>944</v>
      </c>
      <c r="F100" s="136" t="s">
        <v>484</v>
      </c>
      <c r="G100" s="100" t="s">
        <v>680</v>
      </c>
      <c r="H100" s="137">
        <v>42922</v>
      </c>
      <c r="I100" s="96">
        <f t="shared" si="11"/>
        <v>43042</v>
      </c>
      <c r="J100" s="81">
        <v>15</v>
      </c>
      <c r="K100" s="81">
        <v>0.4</v>
      </c>
      <c r="L100" s="81">
        <v>3</v>
      </c>
      <c r="M100" s="86">
        <f t="shared" si="12"/>
        <v>42949</v>
      </c>
      <c r="N100" s="137">
        <v>42951</v>
      </c>
      <c r="O100" s="96">
        <f t="shared" si="9"/>
        <v>42949</v>
      </c>
      <c r="P100" s="137">
        <v>42951</v>
      </c>
      <c r="Q100" s="137">
        <v>42951</v>
      </c>
      <c r="R100" s="81">
        <f t="shared" si="14"/>
        <v>2</v>
      </c>
      <c r="S100" s="84"/>
      <c r="T100" s="81">
        <f t="shared" si="15"/>
        <v>120</v>
      </c>
      <c r="U100" s="81">
        <f t="shared" si="16"/>
        <v>29</v>
      </c>
      <c r="V100" s="204" t="str">
        <f t="shared" si="13"/>
        <v>в срок</v>
      </c>
      <c r="W100" s="81" t="s">
        <v>263</v>
      </c>
      <c r="X100" s="23" t="s">
        <v>484</v>
      </c>
      <c r="Y100" s="1" t="str">
        <f>VLOOKUP(G100,ф.2_договоры!J99:W280,1,)</f>
        <v>196-ПРт-17</v>
      </c>
    </row>
    <row r="101" spans="1:25" ht="30" x14ac:dyDescent="0.2">
      <c r="A101" s="167">
        <v>1</v>
      </c>
      <c r="B101" s="89">
        <v>83</v>
      </c>
      <c r="C101" s="84" t="s">
        <v>194</v>
      </c>
      <c r="D101" s="81" t="s">
        <v>126</v>
      </c>
      <c r="E101" s="129" t="s">
        <v>944</v>
      </c>
      <c r="F101" s="84" t="s">
        <v>492</v>
      </c>
      <c r="G101" s="100" t="s">
        <v>685</v>
      </c>
      <c r="H101" s="86">
        <v>42922</v>
      </c>
      <c r="I101" s="96">
        <f t="shared" si="11"/>
        <v>43042</v>
      </c>
      <c r="J101" s="95">
        <v>5</v>
      </c>
      <c r="K101" s="81">
        <v>0.4</v>
      </c>
      <c r="L101" s="81">
        <v>3</v>
      </c>
      <c r="M101" s="86">
        <f t="shared" si="12"/>
        <v>42949</v>
      </c>
      <c r="N101" s="86">
        <v>42951</v>
      </c>
      <c r="O101" s="96">
        <f t="shared" si="9"/>
        <v>42949</v>
      </c>
      <c r="P101" s="86">
        <v>42951</v>
      </c>
      <c r="Q101" s="86">
        <v>42951</v>
      </c>
      <c r="R101" s="81">
        <f t="shared" si="14"/>
        <v>2</v>
      </c>
      <c r="S101" s="84"/>
      <c r="T101" s="81">
        <f t="shared" si="15"/>
        <v>120</v>
      </c>
      <c r="U101" s="81">
        <f t="shared" si="16"/>
        <v>29</v>
      </c>
      <c r="V101" s="204" t="str">
        <f t="shared" si="13"/>
        <v>в срок</v>
      </c>
      <c r="W101" s="81" t="s">
        <v>263</v>
      </c>
      <c r="X101" s="23" t="s">
        <v>492</v>
      </c>
      <c r="Y101" s="1" t="str">
        <f>VLOOKUP(G101,ф.2_договоры!J100:W281,1,)</f>
        <v>201-ПРт-17</v>
      </c>
    </row>
    <row r="102" spans="1:25" ht="30" x14ac:dyDescent="0.2">
      <c r="A102" s="167">
        <v>1</v>
      </c>
      <c r="B102" s="89">
        <v>84</v>
      </c>
      <c r="C102" s="84" t="s">
        <v>194</v>
      </c>
      <c r="D102" s="81" t="s">
        <v>126</v>
      </c>
      <c r="E102" s="129" t="s">
        <v>944</v>
      </c>
      <c r="F102" s="84" t="s">
        <v>493</v>
      </c>
      <c r="G102" s="100" t="s">
        <v>686</v>
      </c>
      <c r="H102" s="86">
        <v>42922</v>
      </c>
      <c r="I102" s="96">
        <f t="shared" si="11"/>
        <v>43042</v>
      </c>
      <c r="J102" s="95">
        <v>15</v>
      </c>
      <c r="K102" s="81">
        <v>0.4</v>
      </c>
      <c r="L102" s="81">
        <v>3</v>
      </c>
      <c r="M102" s="86">
        <f t="shared" si="12"/>
        <v>42954</v>
      </c>
      <c r="N102" s="86">
        <v>42956</v>
      </c>
      <c r="O102" s="96">
        <f t="shared" si="9"/>
        <v>42954</v>
      </c>
      <c r="P102" s="86">
        <v>42956</v>
      </c>
      <c r="Q102" s="86">
        <v>42956</v>
      </c>
      <c r="R102" s="81">
        <f t="shared" si="14"/>
        <v>2</v>
      </c>
      <c r="S102" s="84"/>
      <c r="T102" s="81">
        <f t="shared" si="15"/>
        <v>120</v>
      </c>
      <c r="U102" s="81">
        <f t="shared" si="16"/>
        <v>34</v>
      </c>
      <c r="V102" s="204" t="str">
        <f t="shared" si="13"/>
        <v>в срок</v>
      </c>
      <c r="W102" s="81" t="s">
        <v>263</v>
      </c>
      <c r="X102" s="23" t="s">
        <v>493</v>
      </c>
      <c r="Y102" s="1" t="str">
        <f>VLOOKUP(G102,ф.2_договоры!J101:W282,1,)</f>
        <v>202-ПРт-17</v>
      </c>
    </row>
    <row r="103" spans="1:25" ht="30" x14ac:dyDescent="0.2">
      <c r="A103" s="167">
        <v>1</v>
      </c>
      <c r="B103" s="89">
        <v>85</v>
      </c>
      <c r="C103" s="84" t="s">
        <v>194</v>
      </c>
      <c r="D103" s="81" t="s">
        <v>126</v>
      </c>
      <c r="E103" s="129" t="s">
        <v>944</v>
      </c>
      <c r="F103" s="84" t="s">
        <v>494</v>
      </c>
      <c r="G103" s="100" t="s">
        <v>687</v>
      </c>
      <c r="H103" s="86">
        <v>42929</v>
      </c>
      <c r="I103" s="96">
        <f t="shared" si="11"/>
        <v>43049</v>
      </c>
      <c r="J103" s="95">
        <v>5</v>
      </c>
      <c r="K103" s="81">
        <v>0.4</v>
      </c>
      <c r="L103" s="81">
        <v>3</v>
      </c>
      <c r="M103" s="86">
        <f t="shared" si="12"/>
        <v>43022</v>
      </c>
      <c r="N103" s="86">
        <v>43024</v>
      </c>
      <c r="O103" s="96">
        <f t="shared" si="9"/>
        <v>43022</v>
      </c>
      <c r="P103" s="86">
        <v>43024</v>
      </c>
      <c r="Q103" s="86">
        <v>43024</v>
      </c>
      <c r="R103" s="81">
        <f t="shared" si="14"/>
        <v>2</v>
      </c>
      <c r="S103" s="84"/>
      <c r="T103" s="81">
        <f t="shared" si="15"/>
        <v>120</v>
      </c>
      <c r="U103" s="81">
        <f t="shared" si="16"/>
        <v>95</v>
      </c>
      <c r="V103" s="204" t="str">
        <f t="shared" si="13"/>
        <v>в срок</v>
      </c>
      <c r="W103" s="81" t="s">
        <v>263</v>
      </c>
      <c r="X103" s="23" t="s">
        <v>494</v>
      </c>
      <c r="Y103" s="1" t="str">
        <f>VLOOKUP(G103,ф.2_договоры!J102:W283,1,)</f>
        <v>214-ПРт-17</v>
      </c>
    </row>
    <row r="104" spans="1:25" ht="30" x14ac:dyDescent="0.2">
      <c r="A104" s="167">
        <v>1</v>
      </c>
      <c r="B104" s="89">
        <v>86</v>
      </c>
      <c r="C104" s="84" t="s">
        <v>194</v>
      </c>
      <c r="D104" s="81" t="s">
        <v>126</v>
      </c>
      <c r="E104" s="129" t="s">
        <v>944</v>
      </c>
      <c r="F104" s="84" t="s">
        <v>514</v>
      </c>
      <c r="G104" s="84" t="s">
        <v>704</v>
      </c>
      <c r="H104" s="86">
        <v>42972</v>
      </c>
      <c r="I104" s="96">
        <f t="shared" si="11"/>
        <v>43092</v>
      </c>
      <c r="J104" s="95">
        <v>15</v>
      </c>
      <c r="K104" s="81">
        <v>0.4</v>
      </c>
      <c r="L104" s="81">
        <v>3</v>
      </c>
      <c r="M104" s="86">
        <f t="shared" si="12"/>
        <v>42983</v>
      </c>
      <c r="N104" s="86">
        <v>42985</v>
      </c>
      <c r="O104" s="96">
        <f t="shared" si="9"/>
        <v>42983</v>
      </c>
      <c r="P104" s="86">
        <v>42985</v>
      </c>
      <c r="Q104" s="86">
        <v>42985</v>
      </c>
      <c r="R104" s="81">
        <f t="shared" si="14"/>
        <v>2</v>
      </c>
      <c r="S104" s="84"/>
      <c r="T104" s="81">
        <f t="shared" si="15"/>
        <v>120</v>
      </c>
      <c r="U104" s="81">
        <f t="shared" si="16"/>
        <v>13</v>
      </c>
      <c r="V104" s="204" t="str">
        <f t="shared" si="13"/>
        <v>в срок</v>
      </c>
      <c r="W104" s="81" t="s">
        <v>263</v>
      </c>
      <c r="X104" s="23" t="s">
        <v>514</v>
      </c>
      <c r="Y104" s="1" t="str">
        <f>VLOOKUP(G104,ф.2_договоры!J103:W284,1,)</f>
        <v>260-ПРт-17</v>
      </c>
    </row>
    <row r="105" spans="1:25" ht="30" x14ac:dyDescent="0.2">
      <c r="A105" s="167">
        <v>1</v>
      </c>
      <c r="B105" s="89">
        <v>87</v>
      </c>
      <c r="C105" s="84" t="s">
        <v>194</v>
      </c>
      <c r="D105" s="81" t="s">
        <v>126</v>
      </c>
      <c r="E105" s="129" t="s">
        <v>944</v>
      </c>
      <c r="F105" s="84" t="s">
        <v>516</v>
      </c>
      <c r="G105" s="84" t="s">
        <v>706</v>
      </c>
      <c r="H105" s="86">
        <v>42972</v>
      </c>
      <c r="I105" s="96">
        <f t="shared" si="11"/>
        <v>43092</v>
      </c>
      <c r="J105" s="81">
        <v>10</v>
      </c>
      <c r="K105" s="81">
        <v>0.4</v>
      </c>
      <c r="L105" s="81">
        <v>3</v>
      </c>
      <c r="M105" s="86">
        <f t="shared" si="12"/>
        <v>42976</v>
      </c>
      <c r="N105" s="86">
        <v>42978</v>
      </c>
      <c r="O105" s="96">
        <f t="shared" si="9"/>
        <v>42976</v>
      </c>
      <c r="P105" s="86">
        <v>42978</v>
      </c>
      <c r="Q105" s="86">
        <v>42978</v>
      </c>
      <c r="R105" s="81">
        <f t="shared" si="14"/>
        <v>2</v>
      </c>
      <c r="S105" s="84"/>
      <c r="T105" s="81">
        <f t="shared" si="15"/>
        <v>120</v>
      </c>
      <c r="U105" s="81">
        <f t="shared" si="16"/>
        <v>6</v>
      </c>
      <c r="V105" s="204" t="str">
        <f t="shared" si="13"/>
        <v>в срок</v>
      </c>
      <c r="W105" s="81" t="s">
        <v>263</v>
      </c>
      <c r="X105" s="23" t="s">
        <v>516</v>
      </c>
      <c r="Y105" s="1" t="str">
        <f>VLOOKUP(G105,ф.2_договоры!J104:W285,1,)</f>
        <v>262-ПРт-17</v>
      </c>
    </row>
    <row r="106" spans="1:25" ht="30" x14ac:dyDescent="0.2">
      <c r="A106" s="167">
        <v>1</v>
      </c>
      <c r="B106" s="89">
        <v>88</v>
      </c>
      <c r="C106" s="84" t="s">
        <v>194</v>
      </c>
      <c r="D106" s="81" t="s">
        <v>126</v>
      </c>
      <c r="E106" s="129" t="s">
        <v>944</v>
      </c>
      <c r="F106" s="84" t="s">
        <v>520</v>
      </c>
      <c r="G106" s="84" t="s">
        <v>709</v>
      </c>
      <c r="H106" s="86">
        <v>42985</v>
      </c>
      <c r="I106" s="96">
        <f t="shared" si="11"/>
        <v>43105</v>
      </c>
      <c r="J106" s="91">
        <v>10</v>
      </c>
      <c r="K106" s="81">
        <v>0.4</v>
      </c>
      <c r="L106" s="81">
        <v>3</v>
      </c>
      <c r="M106" s="86">
        <f t="shared" si="12"/>
        <v>43052</v>
      </c>
      <c r="N106" s="86">
        <v>43054</v>
      </c>
      <c r="O106" s="96">
        <f t="shared" si="9"/>
        <v>43052</v>
      </c>
      <c r="P106" s="86">
        <v>43054</v>
      </c>
      <c r="Q106" s="86">
        <v>43054</v>
      </c>
      <c r="R106" s="81">
        <f t="shared" si="14"/>
        <v>2</v>
      </c>
      <c r="S106" s="84"/>
      <c r="T106" s="81">
        <f t="shared" si="15"/>
        <v>120</v>
      </c>
      <c r="U106" s="81">
        <f t="shared" si="16"/>
        <v>69</v>
      </c>
      <c r="V106" s="204" t="str">
        <f t="shared" si="13"/>
        <v>в срок</v>
      </c>
      <c r="W106" s="81" t="s">
        <v>263</v>
      </c>
      <c r="X106" s="23" t="s">
        <v>520</v>
      </c>
      <c r="Y106" s="1" t="str">
        <f>VLOOKUP(G106,ф.2_договоры!J105:W286,1,)</f>
        <v>267-ПРт-17</v>
      </c>
    </row>
    <row r="107" spans="1:25" ht="30" x14ac:dyDescent="0.2">
      <c r="A107" s="167">
        <v>1</v>
      </c>
      <c r="B107" s="89">
        <v>89</v>
      </c>
      <c r="C107" s="84" t="s">
        <v>194</v>
      </c>
      <c r="D107" s="81" t="s">
        <v>126</v>
      </c>
      <c r="E107" s="129" t="s">
        <v>944</v>
      </c>
      <c r="F107" s="84" t="s">
        <v>520</v>
      </c>
      <c r="G107" s="84" t="s">
        <v>710</v>
      </c>
      <c r="H107" s="86">
        <v>42985</v>
      </c>
      <c r="I107" s="96">
        <f t="shared" si="11"/>
        <v>43105</v>
      </c>
      <c r="J107" s="91">
        <v>10</v>
      </c>
      <c r="K107" s="81">
        <v>0.4</v>
      </c>
      <c r="L107" s="81">
        <v>3</v>
      </c>
      <c r="M107" s="86">
        <f t="shared" si="12"/>
        <v>43052</v>
      </c>
      <c r="N107" s="86">
        <v>43054</v>
      </c>
      <c r="O107" s="96">
        <f t="shared" si="9"/>
        <v>43052</v>
      </c>
      <c r="P107" s="86">
        <v>43054</v>
      </c>
      <c r="Q107" s="86">
        <v>43054</v>
      </c>
      <c r="R107" s="81">
        <f t="shared" si="14"/>
        <v>2</v>
      </c>
      <c r="S107" s="84"/>
      <c r="T107" s="81">
        <f t="shared" si="15"/>
        <v>120</v>
      </c>
      <c r="U107" s="81">
        <f t="shared" si="16"/>
        <v>69</v>
      </c>
      <c r="V107" s="204" t="str">
        <f t="shared" si="13"/>
        <v>в срок</v>
      </c>
      <c r="W107" s="81" t="s">
        <v>263</v>
      </c>
      <c r="X107" s="23" t="s">
        <v>520</v>
      </c>
      <c r="Y107" s="1" t="str">
        <f>VLOOKUP(G107,ф.2_договоры!J106:W287,1,)</f>
        <v>268-ПРт-17</v>
      </c>
    </row>
    <row r="108" spans="1:25" ht="30" x14ac:dyDescent="0.2">
      <c r="A108" s="167">
        <v>1</v>
      </c>
      <c r="B108" s="89">
        <v>90</v>
      </c>
      <c r="C108" s="84" t="s">
        <v>194</v>
      </c>
      <c r="D108" s="81" t="s">
        <v>126</v>
      </c>
      <c r="E108" s="129" t="s">
        <v>944</v>
      </c>
      <c r="F108" s="84" t="s">
        <v>522</v>
      </c>
      <c r="G108" s="84" t="s">
        <v>712</v>
      </c>
      <c r="H108" s="86">
        <v>42985</v>
      </c>
      <c r="I108" s="96">
        <f t="shared" ref="I108:I127" si="17">H108+120</f>
        <v>43105</v>
      </c>
      <c r="J108" s="91">
        <v>15</v>
      </c>
      <c r="K108" s="81">
        <v>0.4</v>
      </c>
      <c r="L108" s="81">
        <v>3</v>
      </c>
      <c r="M108" s="86">
        <f t="shared" ref="M108:M127" si="18">N108-2</f>
        <v>43040</v>
      </c>
      <c r="N108" s="86">
        <v>43042</v>
      </c>
      <c r="O108" s="96">
        <f t="shared" si="9"/>
        <v>43040</v>
      </c>
      <c r="P108" s="86">
        <v>43042</v>
      </c>
      <c r="Q108" s="86">
        <v>43042</v>
      </c>
      <c r="R108" s="81">
        <f t="shared" si="14"/>
        <v>2</v>
      </c>
      <c r="S108" s="84"/>
      <c r="T108" s="81">
        <f t="shared" si="15"/>
        <v>120</v>
      </c>
      <c r="U108" s="81">
        <f t="shared" si="16"/>
        <v>57</v>
      </c>
      <c r="V108" s="204" t="str">
        <f t="shared" si="13"/>
        <v>в срок</v>
      </c>
      <c r="W108" s="81" t="s">
        <v>263</v>
      </c>
      <c r="X108" s="23" t="s">
        <v>522</v>
      </c>
      <c r="Y108" s="1" t="str">
        <f>VLOOKUP(G108,ф.2_договоры!J107:W288,1,)</f>
        <v>271-ПРт-17</v>
      </c>
    </row>
    <row r="109" spans="1:25" ht="30" x14ac:dyDescent="0.2">
      <c r="A109" s="167">
        <v>1</v>
      </c>
      <c r="B109" s="89">
        <v>91</v>
      </c>
      <c r="C109" s="84" t="s">
        <v>194</v>
      </c>
      <c r="D109" s="81" t="s">
        <v>126</v>
      </c>
      <c r="E109" s="129" t="s">
        <v>944</v>
      </c>
      <c r="F109" s="84" t="s">
        <v>524</v>
      </c>
      <c r="G109" s="84" t="s">
        <v>713</v>
      </c>
      <c r="H109" s="86">
        <v>42985</v>
      </c>
      <c r="I109" s="96">
        <f t="shared" si="17"/>
        <v>43105</v>
      </c>
      <c r="J109" s="91">
        <v>15</v>
      </c>
      <c r="K109" s="81">
        <v>0.4</v>
      </c>
      <c r="L109" s="81">
        <v>3</v>
      </c>
      <c r="M109" s="86">
        <f t="shared" si="18"/>
        <v>43040</v>
      </c>
      <c r="N109" s="86">
        <v>43042</v>
      </c>
      <c r="O109" s="96">
        <f t="shared" ref="O109:O127" si="19">P109-2</f>
        <v>43040</v>
      </c>
      <c r="P109" s="86">
        <v>43042</v>
      </c>
      <c r="Q109" s="86">
        <v>43042</v>
      </c>
      <c r="R109" s="81">
        <f t="shared" si="14"/>
        <v>2</v>
      </c>
      <c r="S109" s="84"/>
      <c r="T109" s="81">
        <f t="shared" si="15"/>
        <v>120</v>
      </c>
      <c r="U109" s="81">
        <f t="shared" si="16"/>
        <v>57</v>
      </c>
      <c r="V109" s="204" t="str">
        <f t="shared" si="13"/>
        <v>в срок</v>
      </c>
      <c r="W109" s="81" t="s">
        <v>263</v>
      </c>
      <c r="X109" s="23" t="s">
        <v>524</v>
      </c>
      <c r="Y109" s="1" t="str">
        <f>VLOOKUP(G109,ф.2_договоры!J108:W289,1,)</f>
        <v>272-ПРт-17</v>
      </c>
    </row>
    <row r="110" spans="1:25" ht="30" x14ac:dyDescent="0.2">
      <c r="A110" s="167">
        <v>1</v>
      </c>
      <c r="B110" s="89">
        <v>92</v>
      </c>
      <c r="C110" s="84" t="s">
        <v>194</v>
      </c>
      <c r="D110" s="81" t="s">
        <v>126</v>
      </c>
      <c r="E110" s="129" t="s">
        <v>944</v>
      </c>
      <c r="F110" s="84" t="s">
        <v>525</v>
      </c>
      <c r="G110" s="84" t="s">
        <v>714</v>
      </c>
      <c r="H110" s="86">
        <v>42996</v>
      </c>
      <c r="I110" s="96">
        <f t="shared" si="17"/>
        <v>43116</v>
      </c>
      <c r="J110" s="91">
        <v>15</v>
      </c>
      <c r="K110" s="81">
        <v>0.4</v>
      </c>
      <c r="L110" s="81">
        <v>3</v>
      </c>
      <c r="M110" s="86">
        <f t="shared" si="18"/>
        <v>43029</v>
      </c>
      <c r="N110" s="86">
        <v>43031</v>
      </c>
      <c r="O110" s="96">
        <f t="shared" si="19"/>
        <v>43029</v>
      </c>
      <c r="P110" s="86">
        <v>43031</v>
      </c>
      <c r="Q110" s="86">
        <v>43031</v>
      </c>
      <c r="R110" s="81">
        <f t="shared" si="14"/>
        <v>2</v>
      </c>
      <c r="S110" s="84"/>
      <c r="T110" s="81">
        <f t="shared" si="15"/>
        <v>120</v>
      </c>
      <c r="U110" s="81">
        <f t="shared" si="16"/>
        <v>35</v>
      </c>
      <c r="V110" s="204" t="str">
        <f t="shared" si="13"/>
        <v>в срок</v>
      </c>
      <c r="W110" s="81" t="s">
        <v>263</v>
      </c>
      <c r="X110" s="23" t="s">
        <v>525</v>
      </c>
      <c r="Y110" s="1" t="str">
        <f>VLOOKUP(G110,ф.2_договоры!J109:W290,1,)</f>
        <v>274-ПРт-17</v>
      </c>
    </row>
    <row r="111" spans="1:25" ht="30" x14ac:dyDescent="0.2">
      <c r="A111" s="167">
        <v>1</v>
      </c>
      <c r="B111" s="89">
        <v>93</v>
      </c>
      <c r="C111" s="84" t="s">
        <v>194</v>
      </c>
      <c r="D111" s="81" t="s">
        <v>126</v>
      </c>
      <c r="E111" s="129" t="s">
        <v>944</v>
      </c>
      <c r="F111" s="84" t="s">
        <v>468</v>
      </c>
      <c r="G111" s="84" t="s">
        <v>718</v>
      </c>
      <c r="H111" s="86">
        <v>43000</v>
      </c>
      <c r="I111" s="96">
        <f t="shared" si="17"/>
        <v>43120</v>
      </c>
      <c r="J111" s="91">
        <v>4</v>
      </c>
      <c r="K111" s="81">
        <v>0.4</v>
      </c>
      <c r="L111" s="81">
        <v>3</v>
      </c>
      <c r="M111" s="86">
        <f t="shared" si="18"/>
        <v>43046</v>
      </c>
      <c r="N111" s="98">
        <v>43048</v>
      </c>
      <c r="O111" s="96">
        <f t="shared" si="19"/>
        <v>43046</v>
      </c>
      <c r="P111" s="98">
        <v>43048</v>
      </c>
      <c r="Q111" s="98">
        <v>43048</v>
      </c>
      <c r="R111" s="81">
        <f t="shared" si="14"/>
        <v>2</v>
      </c>
      <c r="S111" s="84"/>
      <c r="T111" s="81">
        <f t="shared" si="15"/>
        <v>120</v>
      </c>
      <c r="U111" s="81">
        <f t="shared" si="16"/>
        <v>48</v>
      </c>
      <c r="V111" s="204" t="str">
        <f t="shared" si="13"/>
        <v>в срок</v>
      </c>
      <c r="W111" s="81" t="s">
        <v>263</v>
      </c>
      <c r="X111" s="23" t="s">
        <v>468</v>
      </c>
      <c r="Y111" s="1" t="str">
        <f>VLOOKUP(G111,ф.2_договоры!J110:W291,1,)</f>
        <v>283-ПРт-17</v>
      </c>
    </row>
    <row r="112" spans="1:25" ht="45" x14ac:dyDescent="0.2">
      <c r="A112" s="167">
        <v>1</v>
      </c>
      <c r="B112" s="89">
        <v>94</v>
      </c>
      <c r="C112" s="84" t="s">
        <v>194</v>
      </c>
      <c r="D112" s="81" t="s">
        <v>126</v>
      </c>
      <c r="E112" s="129" t="s">
        <v>944</v>
      </c>
      <c r="F112" s="84" t="s">
        <v>529</v>
      </c>
      <c r="G112" s="84" t="s">
        <v>719</v>
      </c>
      <c r="H112" s="98">
        <v>43010</v>
      </c>
      <c r="I112" s="96">
        <f t="shared" si="17"/>
        <v>43130</v>
      </c>
      <c r="J112" s="91">
        <v>15</v>
      </c>
      <c r="K112" s="81">
        <v>0.4</v>
      </c>
      <c r="L112" s="81">
        <v>3</v>
      </c>
      <c r="M112" s="86">
        <f t="shared" si="18"/>
        <v>43058</v>
      </c>
      <c r="N112" s="98">
        <v>43060</v>
      </c>
      <c r="O112" s="96">
        <f t="shared" si="19"/>
        <v>43058</v>
      </c>
      <c r="P112" s="98">
        <v>43060</v>
      </c>
      <c r="Q112" s="98">
        <v>43060</v>
      </c>
      <c r="R112" s="81">
        <f t="shared" si="14"/>
        <v>2</v>
      </c>
      <c r="S112" s="84"/>
      <c r="T112" s="81">
        <f t="shared" si="15"/>
        <v>120</v>
      </c>
      <c r="U112" s="81">
        <f t="shared" si="16"/>
        <v>50</v>
      </c>
      <c r="V112" s="204" t="str">
        <f t="shared" si="13"/>
        <v>в срок</v>
      </c>
      <c r="W112" s="81" t="s">
        <v>263</v>
      </c>
      <c r="X112" s="23" t="s">
        <v>529</v>
      </c>
      <c r="Y112" s="1" t="str">
        <f>VLOOKUP(G112,ф.2_договоры!J111:W292,1,)</f>
        <v>289-ПРт-17</v>
      </c>
    </row>
    <row r="113" spans="1:25" ht="45" x14ac:dyDescent="0.2">
      <c r="A113" s="167">
        <v>1</v>
      </c>
      <c r="B113" s="89">
        <v>95</v>
      </c>
      <c r="C113" s="84" t="s">
        <v>194</v>
      </c>
      <c r="D113" s="81" t="s">
        <v>126</v>
      </c>
      <c r="E113" s="129" t="s">
        <v>944</v>
      </c>
      <c r="F113" s="84" t="s">
        <v>532</v>
      </c>
      <c r="G113" s="84" t="s">
        <v>721</v>
      </c>
      <c r="H113" s="98">
        <v>43010</v>
      </c>
      <c r="I113" s="96">
        <f t="shared" si="17"/>
        <v>43130</v>
      </c>
      <c r="J113" s="91">
        <v>15</v>
      </c>
      <c r="K113" s="81">
        <v>0.4</v>
      </c>
      <c r="L113" s="81">
        <v>3</v>
      </c>
      <c r="M113" s="86">
        <f t="shared" si="18"/>
        <v>43026</v>
      </c>
      <c r="N113" s="86">
        <v>43028</v>
      </c>
      <c r="O113" s="96">
        <f t="shared" si="19"/>
        <v>43026</v>
      </c>
      <c r="P113" s="86">
        <v>43028</v>
      </c>
      <c r="Q113" s="86">
        <v>43028</v>
      </c>
      <c r="R113" s="81">
        <f t="shared" si="14"/>
        <v>2</v>
      </c>
      <c r="S113" s="84"/>
      <c r="T113" s="81">
        <f t="shared" si="15"/>
        <v>120</v>
      </c>
      <c r="U113" s="81">
        <f t="shared" si="16"/>
        <v>18</v>
      </c>
      <c r="V113" s="204" t="str">
        <f t="shared" si="13"/>
        <v>в срок</v>
      </c>
      <c r="W113" s="81" t="s">
        <v>263</v>
      </c>
      <c r="X113" s="23" t="s">
        <v>532</v>
      </c>
      <c r="Y113" s="1" t="str">
        <f>VLOOKUP(G113,ф.2_договоры!J112:W293,1,)</f>
        <v>291-ПРт-17</v>
      </c>
    </row>
    <row r="114" spans="1:25" ht="30" x14ac:dyDescent="0.2">
      <c r="A114" s="167">
        <v>1</v>
      </c>
      <c r="B114" s="89">
        <v>96</v>
      </c>
      <c r="C114" s="84" t="s">
        <v>194</v>
      </c>
      <c r="D114" s="81" t="s">
        <v>126</v>
      </c>
      <c r="E114" s="129" t="s">
        <v>944</v>
      </c>
      <c r="F114" s="136" t="s">
        <v>535</v>
      </c>
      <c r="G114" s="135" t="s">
        <v>725</v>
      </c>
      <c r="H114" s="86">
        <v>43018</v>
      </c>
      <c r="I114" s="96">
        <f t="shared" si="17"/>
        <v>43138</v>
      </c>
      <c r="J114" s="91">
        <v>15</v>
      </c>
      <c r="K114" s="81">
        <v>0.4</v>
      </c>
      <c r="L114" s="81">
        <v>3</v>
      </c>
      <c r="M114" s="86">
        <f t="shared" si="18"/>
        <v>43029</v>
      </c>
      <c r="N114" s="96">
        <v>43031</v>
      </c>
      <c r="O114" s="96">
        <f t="shared" si="19"/>
        <v>43029</v>
      </c>
      <c r="P114" s="96">
        <v>43031</v>
      </c>
      <c r="Q114" s="96">
        <v>43031</v>
      </c>
      <c r="R114" s="81">
        <f t="shared" si="14"/>
        <v>2</v>
      </c>
      <c r="S114" s="84"/>
      <c r="T114" s="81">
        <f t="shared" si="15"/>
        <v>120</v>
      </c>
      <c r="U114" s="81">
        <f t="shared" si="16"/>
        <v>13</v>
      </c>
      <c r="V114" s="204" t="str">
        <f t="shared" si="13"/>
        <v>в срок</v>
      </c>
      <c r="W114" s="81" t="s">
        <v>263</v>
      </c>
      <c r="X114" s="23" t="s">
        <v>535</v>
      </c>
      <c r="Y114" s="1" t="str">
        <f>VLOOKUP(G114,ф.2_договоры!J113:W294,1,)</f>
        <v>302-ПРт-17</v>
      </c>
    </row>
    <row r="115" spans="1:25" ht="30" x14ac:dyDescent="0.2">
      <c r="A115" s="167">
        <v>1</v>
      </c>
      <c r="B115" s="89">
        <v>97</v>
      </c>
      <c r="C115" s="84" t="s">
        <v>194</v>
      </c>
      <c r="D115" s="81" t="s">
        <v>126</v>
      </c>
      <c r="E115" s="129" t="s">
        <v>944</v>
      </c>
      <c r="F115" s="84" t="s">
        <v>539</v>
      </c>
      <c r="G115" s="84" t="s">
        <v>726</v>
      </c>
      <c r="H115" s="86">
        <v>43019</v>
      </c>
      <c r="I115" s="96">
        <f t="shared" si="17"/>
        <v>43139</v>
      </c>
      <c r="J115" s="95">
        <v>5</v>
      </c>
      <c r="K115" s="81">
        <v>0.4</v>
      </c>
      <c r="L115" s="81">
        <v>3</v>
      </c>
      <c r="M115" s="86">
        <f t="shared" si="18"/>
        <v>43057</v>
      </c>
      <c r="N115" s="96">
        <v>43059</v>
      </c>
      <c r="O115" s="96">
        <f t="shared" si="19"/>
        <v>43057</v>
      </c>
      <c r="P115" s="96">
        <v>43059</v>
      </c>
      <c r="Q115" s="96">
        <v>43059</v>
      </c>
      <c r="R115" s="81">
        <f t="shared" si="14"/>
        <v>2</v>
      </c>
      <c r="S115" s="84"/>
      <c r="T115" s="81">
        <f t="shared" si="15"/>
        <v>120</v>
      </c>
      <c r="U115" s="81">
        <f t="shared" si="16"/>
        <v>40</v>
      </c>
      <c r="V115" s="204" t="str">
        <f t="shared" ref="V115:V127" si="20">IF(U115&gt;T115,"просрочено","в срок")</f>
        <v>в срок</v>
      </c>
      <c r="W115" s="81" t="s">
        <v>263</v>
      </c>
      <c r="X115" s="23" t="s">
        <v>539</v>
      </c>
      <c r="Y115" s="1" t="str">
        <f>VLOOKUP(G115,ф.2_договоры!J114:W295,1,)</f>
        <v>304-ПРт-17</v>
      </c>
    </row>
    <row r="116" spans="1:25" ht="30" x14ac:dyDescent="0.2">
      <c r="A116" s="167">
        <v>1</v>
      </c>
      <c r="B116" s="89">
        <v>98</v>
      </c>
      <c r="C116" s="84" t="s">
        <v>194</v>
      </c>
      <c r="D116" s="81" t="s">
        <v>126</v>
      </c>
      <c r="E116" s="129" t="s">
        <v>944</v>
      </c>
      <c r="F116" s="84" t="s">
        <v>540</v>
      </c>
      <c r="G116" s="84" t="s">
        <v>727</v>
      </c>
      <c r="H116" s="86">
        <v>43019</v>
      </c>
      <c r="I116" s="96">
        <f t="shared" si="17"/>
        <v>43139</v>
      </c>
      <c r="J116" s="95">
        <v>5</v>
      </c>
      <c r="K116" s="81">
        <v>0.4</v>
      </c>
      <c r="L116" s="81">
        <v>3</v>
      </c>
      <c r="M116" s="86">
        <f t="shared" si="18"/>
        <v>43040</v>
      </c>
      <c r="N116" s="96">
        <v>43042</v>
      </c>
      <c r="O116" s="96">
        <f t="shared" si="19"/>
        <v>43040</v>
      </c>
      <c r="P116" s="96">
        <v>43042</v>
      </c>
      <c r="Q116" s="96">
        <v>43042</v>
      </c>
      <c r="R116" s="81">
        <f t="shared" si="14"/>
        <v>2</v>
      </c>
      <c r="S116" s="84"/>
      <c r="T116" s="81">
        <f t="shared" si="15"/>
        <v>120</v>
      </c>
      <c r="U116" s="81">
        <f t="shared" si="16"/>
        <v>23</v>
      </c>
      <c r="V116" s="204" t="str">
        <f t="shared" si="20"/>
        <v>в срок</v>
      </c>
      <c r="W116" s="81" t="s">
        <v>263</v>
      </c>
      <c r="X116" s="23" t="s">
        <v>540</v>
      </c>
      <c r="Y116" s="1" t="str">
        <f>VLOOKUP(G116,ф.2_договоры!J115:W296,1,)</f>
        <v>305-ПРт-17</v>
      </c>
    </row>
    <row r="117" spans="1:25" ht="30" x14ac:dyDescent="0.2">
      <c r="A117" s="167">
        <v>1</v>
      </c>
      <c r="B117" s="89">
        <v>99</v>
      </c>
      <c r="C117" s="84" t="s">
        <v>194</v>
      </c>
      <c r="D117" s="81" t="s">
        <v>126</v>
      </c>
      <c r="E117" s="129" t="s">
        <v>944</v>
      </c>
      <c r="F117" s="84" t="s">
        <v>540</v>
      </c>
      <c r="G117" s="84" t="s">
        <v>728</v>
      </c>
      <c r="H117" s="86">
        <v>43019</v>
      </c>
      <c r="I117" s="96">
        <f t="shared" si="17"/>
        <v>43139</v>
      </c>
      <c r="J117" s="95">
        <v>5</v>
      </c>
      <c r="K117" s="81">
        <v>0.4</v>
      </c>
      <c r="L117" s="81">
        <v>3</v>
      </c>
      <c r="M117" s="86">
        <f t="shared" si="18"/>
        <v>43040</v>
      </c>
      <c r="N117" s="96">
        <v>43042</v>
      </c>
      <c r="O117" s="96">
        <f t="shared" si="19"/>
        <v>43040</v>
      </c>
      <c r="P117" s="96">
        <v>43042</v>
      </c>
      <c r="Q117" s="96">
        <v>43042</v>
      </c>
      <c r="R117" s="81">
        <f t="shared" si="14"/>
        <v>2</v>
      </c>
      <c r="S117" s="84"/>
      <c r="T117" s="81">
        <f t="shared" si="15"/>
        <v>120</v>
      </c>
      <c r="U117" s="81">
        <f t="shared" si="16"/>
        <v>23</v>
      </c>
      <c r="V117" s="204" t="str">
        <f t="shared" si="20"/>
        <v>в срок</v>
      </c>
      <c r="W117" s="81" t="s">
        <v>263</v>
      </c>
      <c r="X117" s="23" t="s">
        <v>540</v>
      </c>
      <c r="Y117" s="1" t="str">
        <f>VLOOKUP(G117,ф.2_договоры!J116:W297,1,)</f>
        <v>306-ПРт-17</v>
      </c>
    </row>
    <row r="118" spans="1:25" ht="30" x14ac:dyDescent="0.2">
      <c r="A118" s="167">
        <v>1</v>
      </c>
      <c r="B118" s="89">
        <v>100</v>
      </c>
      <c r="C118" s="84" t="s">
        <v>194</v>
      </c>
      <c r="D118" s="81" t="s">
        <v>126</v>
      </c>
      <c r="E118" s="129" t="s">
        <v>944</v>
      </c>
      <c r="F118" s="84" t="s">
        <v>542</v>
      </c>
      <c r="G118" s="84" t="s">
        <v>729</v>
      </c>
      <c r="H118" s="86">
        <v>43027</v>
      </c>
      <c r="I118" s="96">
        <f t="shared" si="17"/>
        <v>43147</v>
      </c>
      <c r="J118" s="95">
        <v>10</v>
      </c>
      <c r="K118" s="81">
        <v>0.4</v>
      </c>
      <c r="L118" s="81">
        <v>3</v>
      </c>
      <c r="M118" s="86">
        <f t="shared" si="18"/>
        <v>43025</v>
      </c>
      <c r="N118" s="96">
        <v>43027</v>
      </c>
      <c r="O118" s="96">
        <f t="shared" si="19"/>
        <v>43025</v>
      </c>
      <c r="P118" s="96">
        <v>43027</v>
      </c>
      <c r="Q118" s="96">
        <v>43027</v>
      </c>
      <c r="R118" s="81">
        <f t="shared" si="14"/>
        <v>2</v>
      </c>
      <c r="S118" s="84"/>
      <c r="T118" s="81">
        <f t="shared" si="15"/>
        <v>120</v>
      </c>
      <c r="U118" s="81">
        <f t="shared" si="16"/>
        <v>0</v>
      </c>
      <c r="V118" s="204" t="str">
        <f t="shared" si="20"/>
        <v>в срок</v>
      </c>
      <c r="W118" s="81" t="s">
        <v>263</v>
      </c>
      <c r="X118" s="23" t="s">
        <v>542</v>
      </c>
      <c r="Y118" s="1" t="str">
        <f>VLOOKUP(G118,ф.2_договоры!J117:W298,1,)</f>
        <v>309-ПРт-17</v>
      </c>
    </row>
    <row r="119" spans="1:25" ht="30" x14ac:dyDescent="0.2">
      <c r="A119" s="167">
        <v>1</v>
      </c>
      <c r="B119" s="89">
        <v>101</v>
      </c>
      <c r="C119" s="84" t="s">
        <v>194</v>
      </c>
      <c r="D119" s="81" t="s">
        <v>126</v>
      </c>
      <c r="E119" s="129" t="s">
        <v>944</v>
      </c>
      <c r="F119" s="84" t="s">
        <v>478</v>
      </c>
      <c r="G119" s="84" t="s">
        <v>730</v>
      </c>
      <c r="H119" s="96">
        <v>43035</v>
      </c>
      <c r="I119" s="96">
        <f t="shared" si="17"/>
        <v>43155</v>
      </c>
      <c r="J119" s="95">
        <v>5</v>
      </c>
      <c r="K119" s="81">
        <v>0.4</v>
      </c>
      <c r="L119" s="81">
        <v>3</v>
      </c>
      <c r="M119" s="86">
        <f t="shared" si="18"/>
        <v>43085</v>
      </c>
      <c r="N119" s="96">
        <v>43087</v>
      </c>
      <c r="O119" s="96">
        <f t="shared" si="19"/>
        <v>43085</v>
      </c>
      <c r="P119" s="96">
        <v>43087</v>
      </c>
      <c r="Q119" s="96">
        <v>43087</v>
      </c>
      <c r="R119" s="81">
        <f t="shared" si="14"/>
        <v>2</v>
      </c>
      <c r="S119" s="84"/>
      <c r="T119" s="81">
        <f t="shared" si="15"/>
        <v>120</v>
      </c>
      <c r="U119" s="81">
        <f t="shared" si="16"/>
        <v>52</v>
      </c>
      <c r="V119" s="204" t="str">
        <f t="shared" si="20"/>
        <v>в срок</v>
      </c>
      <c r="W119" s="81" t="s">
        <v>263</v>
      </c>
      <c r="X119" s="23" t="s">
        <v>478</v>
      </c>
      <c r="Y119" s="1" t="str">
        <f>VLOOKUP(G119,ф.2_договоры!J118:W299,1,)</f>
        <v>351-ПРт-17</v>
      </c>
    </row>
    <row r="120" spans="1:25" ht="45" x14ac:dyDescent="0.2">
      <c r="A120" s="167">
        <v>1</v>
      </c>
      <c r="B120" s="89">
        <v>102</v>
      </c>
      <c r="C120" s="84" t="s">
        <v>194</v>
      </c>
      <c r="D120" s="81" t="s">
        <v>126</v>
      </c>
      <c r="E120" s="129" t="s">
        <v>944</v>
      </c>
      <c r="F120" s="84" t="s">
        <v>545</v>
      </c>
      <c r="G120" s="84" t="s">
        <v>734</v>
      </c>
      <c r="H120" s="86">
        <v>43052</v>
      </c>
      <c r="I120" s="96">
        <f t="shared" si="17"/>
        <v>43172</v>
      </c>
      <c r="J120" s="81">
        <v>15</v>
      </c>
      <c r="K120" s="81">
        <v>0.4</v>
      </c>
      <c r="L120" s="81">
        <v>3</v>
      </c>
      <c r="M120" s="86">
        <f t="shared" si="18"/>
        <v>43064</v>
      </c>
      <c r="N120" s="96">
        <v>43066</v>
      </c>
      <c r="O120" s="96">
        <f t="shared" si="19"/>
        <v>43064</v>
      </c>
      <c r="P120" s="96">
        <v>43066</v>
      </c>
      <c r="Q120" s="96">
        <v>43066</v>
      </c>
      <c r="R120" s="81">
        <f t="shared" si="14"/>
        <v>2</v>
      </c>
      <c r="S120" s="84"/>
      <c r="T120" s="81">
        <f t="shared" si="15"/>
        <v>120</v>
      </c>
      <c r="U120" s="81">
        <f t="shared" si="16"/>
        <v>14</v>
      </c>
      <c r="V120" s="204" t="str">
        <f t="shared" si="20"/>
        <v>в срок</v>
      </c>
      <c r="W120" s="81" t="s">
        <v>263</v>
      </c>
      <c r="X120" s="23" t="s">
        <v>545</v>
      </c>
      <c r="Y120" s="1" t="str">
        <f>VLOOKUP(G120,ф.2_договоры!J119:W300,1,)</f>
        <v>323-ПРт-17</v>
      </c>
    </row>
    <row r="121" spans="1:25" ht="30" x14ac:dyDescent="0.2">
      <c r="A121" s="167">
        <v>1</v>
      </c>
      <c r="B121" s="89">
        <v>103</v>
      </c>
      <c r="C121" s="84" t="s">
        <v>194</v>
      </c>
      <c r="D121" s="81" t="s">
        <v>126</v>
      </c>
      <c r="E121" s="129" t="s">
        <v>944</v>
      </c>
      <c r="F121" s="140" t="s">
        <v>549</v>
      </c>
      <c r="G121" s="164" t="s">
        <v>737</v>
      </c>
      <c r="H121" s="139">
        <v>43056</v>
      </c>
      <c r="I121" s="96">
        <f t="shared" si="17"/>
        <v>43176</v>
      </c>
      <c r="J121" s="81">
        <v>15</v>
      </c>
      <c r="K121" s="81">
        <v>0.4</v>
      </c>
      <c r="L121" s="81">
        <v>3</v>
      </c>
      <c r="M121" s="86">
        <f t="shared" si="18"/>
        <v>43080</v>
      </c>
      <c r="N121" s="96">
        <v>43082</v>
      </c>
      <c r="O121" s="96">
        <f t="shared" si="19"/>
        <v>43080</v>
      </c>
      <c r="P121" s="96">
        <v>43082</v>
      </c>
      <c r="Q121" s="96">
        <v>43082</v>
      </c>
      <c r="R121" s="81">
        <f t="shared" si="14"/>
        <v>2</v>
      </c>
      <c r="S121" s="84"/>
      <c r="T121" s="81">
        <f t="shared" si="15"/>
        <v>120</v>
      </c>
      <c r="U121" s="81">
        <f t="shared" si="16"/>
        <v>26</v>
      </c>
      <c r="V121" s="204" t="str">
        <f t="shared" si="20"/>
        <v>в срок</v>
      </c>
      <c r="W121" s="81" t="s">
        <v>263</v>
      </c>
      <c r="X121" s="23" t="s">
        <v>549</v>
      </c>
      <c r="Y121" s="1" t="str">
        <f>VLOOKUP(G121,ф.2_договоры!J120:W301,1,)</f>
        <v>335-ПРт-17</v>
      </c>
    </row>
    <row r="122" spans="1:25" ht="15" x14ac:dyDescent="0.2">
      <c r="A122" s="167">
        <v>1</v>
      </c>
      <c r="B122" s="89">
        <v>104</v>
      </c>
      <c r="C122" s="84" t="s">
        <v>194</v>
      </c>
      <c r="D122" s="81" t="s">
        <v>126</v>
      </c>
      <c r="E122" s="129" t="s">
        <v>944</v>
      </c>
      <c r="F122" s="84" t="s">
        <v>563</v>
      </c>
      <c r="G122" s="84" t="s">
        <v>741</v>
      </c>
      <c r="H122" s="86">
        <v>42860</v>
      </c>
      <c r="I122" s="96">
        <f t="shared" si="17"/>
        <v>42980</v>
      </c>
      <c r="J122" s="81">
        <v>15</v>
      </c>
      <c r="K122" s="81">
        <v>0.4</v>
      </c>
      <c r="L122" s="81">
        <v>3</v>
      </c>
      <c r="M122" s="86">
        <f t="shared" si="18"/>
        <v>42868</v>
      </c>
      <c r="N122" s="96">
        <v>42870</v>
      </c>
      <c r="O122" s="96">
        <f t="shared" si="19"/>
        <v>42868</v>
      </c>
      <c r="P122" s="96">
        <v>42870</v>
      </c>
      <c r="Q122" s="96">
        <v>42870</v>
      </c>
      <c r="R122" s="81">
        <f t="shared" si="14"/>
        <v>2</v>
      </c>
      <c r="S122" s="84"/>
      <c r="T122" s="81">
        <f t="shared" si="15"/>
        <v>120</v>
      </c>
      <c r="U122" s="81">
        <f t="shared" si="16"/>
        <v>10</v>
      </c>
      <c r="V122" s="204" t="str">
        <f t="shared" si="20"/>
        <v>в срок</v>
      </c>
      <c r="W122" s="81" t="s">
        <v>263</v>
      </c>
      <c r="X122" s="23" t="s">
        <v>563</v>
      </c>
      <c r="Y122" s="1" t="str">
        <f>VLOOKUP(G122,ф.2_договоры!J121:W302,1,)</f>
        <v>06/17</v>
      </c>
    </row>
    <row r="123" spans="1:25" ht="30" x14ac:dyDescent="0.2">
      <c r="A123" s="167">
        <v>1</v>
      </c>
      <c r="B123" s="89">
        <v>105</v>
      </c>
      <c r="C123" s="84" t="s">
        <v>194</v>
      </c>
      <c r="D123" s="81" t="s">
        <v>126</v>
      </c>
      <c r="E123" s="129" t="s">
        <v>944</v>
      </c>
      <c r="F123" s="84" t="s">
        <v>565</v>
      </c>
      <c r="G123" s="84" t="s">
        <v>743</v>
      </c>
      <c r="H123" s="86">
        <v>42891</v>
      </c>
      <c r="I123" s="96">
        <f t="shared" si="17"/>
        <v>43011</v>
      </c>
      <c r="J123" s="81">
        <v>10</v>
      </c>
      <c r="K123" s="81">
        <v>0.4</v>
      </c>
      <c r="L123" s="81">
        <v>3</v>
      </c>
      <c r="M123" s="86">
        <f t="shared" si="18"/>
        <v>42925</v>
      </c>
      <c r="N123" s="96">
        <v>42927</v>
      </c>
      <c r="O123" s="96">
        <f t="shared" si="19"/>
        <v>42925</v>
      </c>
      <c r="P123" s="96">
        <v>42927</v>
      </c>
      <c r="Q123" s="96">
        <v>42927</v>
      </c>
      <c r="R123" s="81">
        <f t="shared" si="14"/>
        <v>2</v>
      </c>
      <c r="S123" s="84"/>
      <c r="T123" s="81">
        <f t="shared" si="15"/>
        <v>120</v>
      </c>
      <c r="U123" s="81">
        <f t="shared" si="16"/>
        <v>36</v>
      </c>
      <c r="V123" s="204" t="str">
        <f t="shared" si="20"/>
        <v>в срок</v>
      </c>
      <c r="W123" s="81" t="s">
        <v>263</v>
      </c>
      <c r="X123" s="23" t="s">
        <v>565</v>
      </c>
      <c r="Y123" s="1" t="str">
        <f>VLOOKUP(G123,ф.2_договоры!J122:W303,1,)</f>
        <v>08/17</v>
      </c>
    </row>
    <row r="124" spans="1:25" ht="30" x14ac:dyDescent="0.2">
      <c r="A124" s="167">
        <v>1</v>
      </c>
      <c r="B124" s="89">
        <v>106</v>
      </c>
      <c r="C124" s="84" t="s">
        <v>194</v>
      </c>
      <c r="D124" s="81" t="s">
        <v>126</v>
      </c>
      <c r="E124" s="129" t="s">
        <v>944</v>
      </c>
      <c r="F124" s="84" t="s">
        <v>568</v>
      </c>
      <c r="G124" s="84" t="s">
        <v>745</v>
      </c>
      <c r="H124" s="86">
        <v>42947</v>
      </c>
      <c r="I124" s="96">
        <f t="shared" si="17"/>
        <v>43067</v>
      </c>
      <c r="J124" s="81">
        <v>5</v>
      </c>
      <c r="K124" s="81">
        <v>0.4</v>
      </c>
      <c r="L124" s="81">
        <v>3</v>
      </c>
      <c r="M124" s="86">
        <f t="shared" si="18"/>
        <v>42987</v>
      </c>
      <c r="N124" s="96">
        <v>42989</v>
      </c>
      <c r="O124" s="96">
        <f t="shared" si="19"/>
        <v>42987</v>
      </c>
      <c r="P124" s="96">
        <v>42989</v>
      </c>
      <c r="Q124" s="96">
        <v>42989</v>
      </c>
      <c r="R124" s="81">
        <f t="shared" si="14"/>
        <v>2</v>
      </c>
      <c r="S124" s="84"/>
      <c r="T124" s="81">
        <f t="shared" si="15"/>
        <v>120</v>
      </c>
      <c r="U124" s="81">
        <f t="shared" si="16"/>
        <v>42</v>
      </c>
      <c r="V124" s="204" t="str">
        <f t="shared" si="20"/>
        <v>в срок</v>
      </c>
      <c r="W124" s="81" t="s">
        <v>263</v>
      </c>
      <c r="X124" s="23" t="s">
        <v>568</v>
      </c>
      <c r="Y124" s="1" t="str">
        <f>VLOOKUP(G124,ф.2_договоры!J123:W304,1,)</f>
        <v>11/17</v>
      </c>
    </row>
    <row r="125" spans="1:25" ht="30" x14ac:dyDescent="0.2">
      <c r="A125" s="167">
        <v>1</v>
      </c>
      <c r="B125" s="89">
        <v>107</v>
      </c>
      <c r="C125" s="84" t="s">
        <v>194</v>
      </c>
      <c r="D125" s="81" t="s">
        <v>126</v>
      </c>
      <c r="E125" s="129" t="s">
        <v>944</v>
      </c>
      <c r="F125" s="84" t="s">
        <v>571</v>
      </c>
      <c r="G125" s="84" t="s">
        <v>747</v>
      </c>
      <c r="H125" s="86">
        <v>43040</v>
      </c>
      <c r="I125" s="96">
        <f t="shared" si="17"/>
        <v>43160</v>
      </c>
      <c r="J125" s="81">
        <v>10</v>
      </c>
      <c r="K125" s="81">
        <v>0.4</v>
      </c>
      <c r="L125" s="81">
        <v>3</v>
      </c>
      <c r="M125" s="86">
        <f t="shared" si="18"/>
        <v>43039</v>
      </c>
      <c r="N125" s="96">
        <v>43041</v>
      </c>
      <c r="O125" s="96">
        <f t="shared" si="19"/>
        <v>43039</v>
      </c>
      <c r="P125" s="96">
        <v>43041</v>
      </c>
      <c r="Q125" s="96">
        <v>43041</v>
      </c>
      <c r="R125" s="81">
        <f t="shared" si="14"/>
        <v>2</v>
      </c>
      <c r="S125" s="84"/>
      <c r="T125" s="81">
        <f t="shared" si="15"/>
        <v>120</v>
      </c>
      <c r="U125" s="81">
        <f t="shared" si="16"/>
        <v>1</v>
      </c>
      <c r="V125" s="204" t="str">
        <f t="shared" si="20"/>
        <v>в срок</v>
      </c>
      <c r="W125" s="81" t="s">
        <v>263</v>
      </c>
      <c r="X125" s="23" t="s">
        <v>571</v>
      </c>
      <c r="Y125" s="1" t="str">
        <f>VLOOKUP(G125,ф.2_договоры!J124:W305,1,)</f>
        <v xml:space="preserve">14/17 </v>
      </c>
    </row>
    <row r="126" spans="1:25" ht="45" x14ac:dyDescent="0.2">
      <c r="A126" s="167">
        <v>1</v>
      </c>
      <c r="B126" s="89">
        <v>108</v>
      </c>
      <c r="C126" s="84" t="s">
        <v>194</v>
      </c>
      <c r="D126" s="81" t="s">
        <v>126</v>
      </c>
      <c r="E126" s="129" t="s">
        <v>944</v>
      </c>
      <c r="F126" s="84" t="s">
        <v>572</v>
      </c>
      <c r="G126" s="84" t="s">
        <v>748</v>
      </c>
      <c r="H126" s="86">
        <v>43046</v>
      </c>
      <c r="I126" s="96">
        <f t="shared" si="17"/>
        <v>43166</v>
      </c>
      <c r="J126" s="81">
        <v>6</v>
      </c>
      <c r="K126" s="81">
        <v>0.4</v>
      </c>
      <c r="L126" s="81">
        <v>3</v>
      </c>
      <c r="M126" s="86">
        <f t="shared" si="18"/>
        <v>43066</v>
      </c>
      <c r="N126" s="96">
        <v>43068</v>
      </c>
      <c r="O126" s="96">
        <f t="shared" si="19"/>
        <v>43066</v>
      </c>
      <c r="P126" s="96">
        <v>43068</v>
      </c>
      <c r="Q126" s="96">
        <v>43068</v>
      </c>
      <c r="R126" s="81">
        <f t="shared" si="14"/>
        <v>2</v>
      </c>
      <c r="S126" s="84"/>
      <c r="T126" s="81">
        <f t="shared" si="15"/>
        <v>120</v>
      </c>
      <c r="U126" s="81">
        <f t="shared" si="16"/>
        <v>22</v>
      </c>
      <c r="V126" s="204" t="str">
        <f t="shared" si="20"/>
        <v>в срок</v>
      </c>
      <c r="W126" s="81" t="s">
        <v>263</v>
      </c>
      <c r="X126" s="23" t="s">
        <v>572</v>
      </c>
      <c r="Y126" s="1" t="str">
        <f>VLOOKUP(G126,ф.2_договоры!J125:W306,1,)</f>
        <v>15/17</v>
      </c>
    </row>
    <row r="127" spans="1:25" ht="15" x14ac:dyDescent="0.2">
      <c r="A127" s="167">
        <v>1</v>
      </c>
      <c r="B127" s="89">
        <v>109</v>
      </c>
      <c r="C127" s="84" t="s">
        <v>194</v>
      </c>
      <c r="D127" s="81" t="s">
        <v>126</v>
      </c>
      <c r="E127" s="129" t="s">
        <v>943</v>
      </c>
      <c r="F127" s="84" t="s">
        <v>574</v>
      </c>
      <c r="G127" s="84" t="s">
        <v>749</v>
      </c>
      <c r="H127" s="86">
        <v>43021</v>
      </c>
      <c r="I127" s="96">
        <f t="shared" si="17"/>
        <v>43141</v>
      </c>
      <c r="J127" s="81">
        <v>318</v>
      </c>
      <c r="K127" s="81">
        <v>0.4</v>
      </c>
      <c r="L127" s="81">
        <v>3</v>
      </c>
      <c r="M127" s="86">
        <f t="shared" si="18"/>
        <v>43022</v>
      </c>
      <c r="N127" s="96">
        <v>43024</v>
      </c>
      <c r="O127" s="96">
        <f t="shared" si="19"/>
        <v>43022</v>
      </c>
      <c r="P127" s="96">
        <v>43024</v>
      </c>
      <c r="Q127" s="96">
        <v>43024</v>
      </c>
      <c r="R127" s="81">
        <f t="shared" si="14"/>
        <v>2</v>
      </c>
      <c r="S127" s="84"/>
      <c r="T127" s="81">
        <f t="shared" si="15"/>
        <v>120</v>
      </c>
      <c r="U127" s="81">
        <f t="shared" si="16"/>
        <v>3</v>
      </c>
      <c r="V127" s="204" t="str">
        <f t="shared" si="20"/>
        <v>в срок</v>
      </c>
      <c r="W127" s="81" t="s">
        <v>263</v>
      </c>
      <c r="X127" s="23" t="s">
        <v>574</v>
      </c>
      <c r="Y127" s="1" t="str">
        <f>VLOOKUP(G127,ф.2_договоры!J126:W307,1,)</f>
        <v>13/17</v>
      </c>
    </row>
    <row r="128" spans="1:25" ht="15" x14ac:dyDescent="0.25">
      <c r="B128" s="187">
        <v>110</v>
      </c>
      <c r="C128" s="184"/>
      <c r="H128" s="37"/>
      <c r="I128" s="24"/>
      <c r="J128" s="167">
        <f>SUBTOTAL(9,J19:J127)</f>
        <v>2250</v>
      </c>
      <c r="K128" s="167"/>
      <c r="L128" s="11"/>
      <c r="M128" s="11"/>
      <c r="N128" s="11"/>
      <c r="O128" s="11"/>
      <c r="P128" s="11"/>
      <c r="Q128" s="25"/>
      <c r="R128" s="25"/>
      <c r="S128" s="25"/>
      <c r="T128" s="25"/>
      <c r="U128" s="25"/>
      <c r="V128" s="25"/>
    </row>
    <row r="129" spans="2:24" ht="22.5" x14ac:dyDescent="0.25">
      <c r="B129" s="183"/>
      <c r="C129" s="45"/>
      <c r="D129" s="45"/>
      <c r="E129" s="45"/>
      <c r="F129" s="45"/>
      <c r="H129" s="37" t="s">
        <v>106</v>
      </c>
      <c r="I129" s="1">
        <v>94</v>
      </c>
      <c r="J129" s="167">
        <f>J126+J125+J124+J123+J122+J121+J120+J119+J118+J117+J116+J115+J114+J113+J112+J111+J110+J109+J108+J107+J106+J105+J104+J103+J102+J101+J100+J99+J98+J97+J96+J95+J94+J93+J92+J91+J90+J89+J88+J87+J86+J84+J83+J82+J81+J80+J79+J78+J77+J75+J73+J72+J71+J70+J69+J68+J67+J66+J65+J64+J63+J62+J61+J60+J59+J58+J57+J56+J55+J54+J53+J52+J51+J50+J49+J48+J47+J46+J45+J44+J41+J40+J36+J35+J34+J33+J31+J30+J29+J26+J25+J24+J23+J21</f>
        <v>873</v>
      </c>
      <c r="K129" s="167">
        <f t="shared" ref="K129:V129" si="21">K126+K125+K124+K123+K122+K121+K120+K119+K118+K117+K116+K115+K114+K113+K112+K111+K110+K109+K108+K107+K106+K105+K104+K103+K102+K101+K100+K99+K98+K97+K96+K95+K94+K93+K92+K91+K90+K89+K88+K87+K86+K84+K83+K82+K81+K80+K79+K78+K77+K75+K73+K72+K71+K70+K69+K68+K67+K66+K65+K64+K63+K62+K61+K60+K59+K58+K57+K56+K55+K54+K53+K52+K51+K50+K49+K48+K47+K46+K45+K44+K41+K40+K36+K35+K34+K33+K31+K30+K29+K26+K25+K24+K23+K21</f>
        <v>37.59999999999993</v>
      </c>
      <c r="L129" s="167">
        <f t="shared" si="21"/>
        <v>282</v>
      </c>
      <c r="M129" s="167">
        <f t="shared" si="21"/>
        <v>4037614</v>
      </c>
      <c r="N129" s="167">
        <f t="shared" si="21"/>
        <v>4037890</v>
      </c>
      <c r="O129" s="167">
        <f t="shared" si="21"/>
        <v>4037730</v>
      </c>
      <c r="P129" s="167">
        <f t="shared" si="21"/>
        <v>4038069</v>
      </c>
      <c r="Q129" s="167">
        <f t="shared" si="21"/>
        <v>4038010</v>
      </c>
      <c r="R129" s="167">
        <f t="shared" si="21"/>
        <v>339</v>
      </c>
      <c r="S129" s="167" t="e">
        <f t="shared" si="21"/>
        <v>#VALUE!</v>
      </c>
      <c r="T129" s="167">
        <f t="shared" si="21"/>
        <v>11279</v>
      </c>
      <c r="U129" s="167">
        <f t="shared" si="21"/>
        <v>5171</v>
      </c>
      <c r="V129" s="167" t="e">
        <f t="shared" si="21"/>
        <v>#VALUE!</v>
      </c>
      <c r="W129" s="167" t="e">
        <f>W126+W125+W124+W123+W122+W121+W120+W119+W118+W117+W116+W115+W114+W113+W112+W111+W110+W109+W108+W107+W106+W105+W104+W103+W102+W101+W100+W99+W98+W97+W96+W95+W94+W93+W92+W91+W90+W89+W88+W87+W86+W84+W83+W82+W81+W80+W79+W78+W77+W75+W73+W72+W71+W70+W69+W68+W67+W66+W65+W64+W63+W62+W61+W60+W59+W58+W57+W56+W55+W54+W53+W52+W51+W50+W49+W48+W47+W46+W45+W44+W41+W40+W36+W35+W34+W33+W31+W30+W29+W26+W25+W24+W23+W21</f>
        <v>#VALUE!</v>
      </c>
      <c r="X129" s="167" t="e">
        <f>X126+X125+X124+X123+X122+X121+X120+X119+X118+X117+X116+X115+X114+X113+X112+X111+X110+X109+X108+X107+X106+X105+X104+X103+X102+X101+X100+X99+X98+X97+X96+X95+X94+X93+X92+X91+X90+X89+X88+X87+X86+X84+X83+X82+X81+X80+X79+X78+X77+X75+X73+X72+X71+X70+X69+X68+X67+X66+X65+X64+X63+X62+X61+X60+X59+X58+X57+X56+X55+X54+X53+X52+X51+X50+X49+X48+X47+X46+X45+X44+X41+X40+X36+X35+X34+X33+X31+X30+X29+X26+X25+X24+X23+X21</f>
        <v>#VALUE!</v>
      </c>
    </row>
    <row r="130" spans="2:24" ht="33.75" x14ac:dyDescent="0.25">
      <c r="B130" s="183"/>
      <c r="C130" s="185"/>
      <c r="D130" s="11"/>
      <c r="E130" s="11"/>
      <c r="F130" s="11"/>
      <c r="G130" s="11"/>
      <c r="H130" s="37" t="s">
        <v>107</v>
      </c>
      <c r="I130" s="11">
        <v>14</v>
      </c>
      <c r="J130" s="168">
        <f>J76+J74+J43+J42+J39+J38+J37+J32+J28+J27+J22+J20+J19</f>
        <v>769</v>
      </c>
      <c r="K130" s="168">
        <f t="shared" ref="K130:W130" si="22">K76+K74+K43+K42+K39+K38+K37+K32+K28+K27+K22+K20+K19</f>
        <v>16.399999999999999</v>
      </c>
      <c r="L130" s="168">
        <f t="shared" si="22"/>
        <v>39</v>
      </c>
      <c r="M130" s="168">
        <f t="shared" si="22"/>
        <v>515821</v>
      </c>
      <c r="N130" s="168">
        <f t="shared" si="22"/>
        <v>557990</v>
      </c>
      <c r="O130" s="168">
        <f t="shared" si="22"/>
        <v>557986</v>
      </c>
      <c r="P130" s="168">
        <f t="shared" si="22"/>
        <v>558003</v>
      </c>
      <c r="Q130" s="168">
        <f t="shared" si="22"/>
        <v>558003</v>
      </c>
      <c r="R130" s="168">
        <f t="shared" si="22"/>
        <v>17</v>
      </c>
      <c r="S130" s="168" t="e">
        <f t="shared" si="22"/>
        <v>#VALUE!</v>
      </c>
      <c r="T130" s="168">
        <f t="shared" si="22"/>
        <v>1560</v>
      </c>
      <c r="U130" s="168">
        <f t="shared" si="22"/>
        <v>875</v>
      </c>
      <c r="V130" s="168" t="e">
        <f t="shared" si="22"/>
        <v>#VALUE!</v>
      </c>
      <c r="W130" s="188" t="e">
        <f t="shared" si="22"/>
        <v>#VALUE!</v>
      </c>
      <c r="X130" s="188" t="e">
        <f>X76+X74+X43+X42+X39+X38+X37+X32+X28+X27+X22+X20+X19</f>
        <v>#VALUE!</v>
      </c>
    </row>
    <row r="131" spans="2:24" ht="22.5" x14ac:dyDescent="0.25">
      <c r="B131" s="183"/>
      <c r="C131" s="185"/>
      <c r="D131" s="11"/>
      <c r="E131" s="11"/>
      <c r="F131" s="11"/>
      <c r="G131" s="11"/>
      <c r="H131" s="37" t="s">
        <v>37</v>
      </c>
      <c r="I131" s="11">
        <v>2</v>
      </c>
      <c r="J131" s="11">
        <f t="shared" ref="J131:W131" si="23">J127+J85</f>
        <v>638</v>
      </c>
      <c r="K131" s="11">
        <f t="shared" si="23"/>
        <v>6.4</v>
      </c>
      <c r="L131" s="11">
        <f t="shared" si="23"/>
        <v>6</v>
      </c>
      <c r="M131" s="11">
        <f t="shared" si="23"/>
        <v>86002</v>
      </c>
      <c r="N131" s="11">
        <f t="shared" si="23"/>
        <v>86006</v>
      </c>
      <c r="O131" s="11">
        <f t="shared" si="23"/>
        <v>86002</v>
      </c>
      <c r="P131" s="11">
        <f t="shared" si="23"/>
        <v>86006</v>
      </c>
      <c r="Q131" s="11">
        <f t="shared" si="23"/>
        <v>86006</v>
      </c>
      <c r="R131" s="11">
        <f t="shared" si="23"/>
        <v>4</v>
      </c>
      <c r="S131" s="11">
        <f t="shared" si="23"/>
        <v>0</v>
      </c>
      <c r="T131" s="11">
        <f t="shared" si="23"/>
        <v>240</v>
      </c>
      <c r="U131" s="11">
        <f t="shared" si="23"/>
        <v>112</v>
      </c>
      <c r="V131" s="11" t="e">
        <f t="shared" si="23"/>
        <v>#VALUE!</v>
      </c>
      <c r="W131" s="25" t="e">
        <f t="shared" si="23"/>
        <v>#VALUE!</v>
      </c>
      <c r="X131" s="25" t="e">
        <f>X127+X85</f>
        <v>#VALUE!</v>
      </c>
    </row>
    <row r="132" spans="2:24" ht="15" x14ac:dyDescent="0.2">
      <c r="B132" s="183"/>
      <c r="C132" s="184"/>
      <c r="H132" s="37" t="s">
        <v>750</v>
      </c>
      <c r="I132" s="1">
        <f>SUBTOTAL(9,I129:I131)</f>
        <v>110</v>
      </c>
      <c r="J132" s="1">
        <f>SUBTOTAL(9,J129:J131)</f>
        <v>2280</v>
      </c>
      <c r="K132" s="1">
        <f t="shared" ref="K132:W132" si="24">SUBTOTAL(9,K129:K131)</f>
        <v>60.399999999999928</v>
      </c>
      <c r="L132" s="1">
        <f t="shared" si="24"/>
        <v>327</v>
      </c>
      <c r="M132" s="1">
        <f t="shared" si="24"/>
        <v>4639437</v>
      </c>
      <c r="N132" s="1">
        <f t="shared" si="24"/>
        <v>4681886</v>
      </c>
      <c r="O132" s="1">
        <f t="shared" si="24"/>
        <v>4681718</v>
      </c>
      <c r="P132" s="1">
        <f t="shared" si="24"/>
        <v>4682078</v>
      </c>
      <c r="Q132" s="1">
        <f t="shared" si="24"/>
        <v>4682019</v>
      </c>
      <c r="R132" s="1">
        <f t="shared" si="24"/>
        <v>360</v>
      </c>
      <c r="S132" s="1" t="e">
        <f t="shared" si="24"/>
        <v>#VALUE!</v>
      </c>
      <c r="T132" s="1">
        <f t="shared" si="24"/>
        <v>13079</v>
      </c>
      <c r="U132" s="1">
        <f t="shared" si="24"/>
        <v>6158</v>
      </c>
      <c r="V132" s="1" t="e">
        <f t="shared" si="24"/>
        <v>#VALUE!</v>
      </c>
      <c r="W132" s="24" t="e">
        <f t="shared" si="24"/>
        <v>#VALUE!</v>
      </c>
      <c r="X132" s="24" t="e">
        <f>SUBTOTAL(9,X129:X131)</f>
        <v>#VALUE!</v>
      </c>
    </row>
    <row r="133" spans="2:24" ht="15" x14ac:dyDescent="0.2">
      <c r="B133" s="183"/>
      <c r="C133" s="184"/>
      <c r="W133" s="24"/>
      <c r="X133" s="24"/>
    </row>
    <row r="134" spans="2:24" ht="15" x14ac:dyDescent="0.2">
      <c r="B134" s="183"/>
      <c r="C134" s="184"/>
      <c r="J134" s="166"/>
      <c r="W134" s="24"/>
      <c r="X134" s="24"/>
    </row>
    <row r="135" spans="2:24" ht="15" x14ac:dyDescent="0.2">
      <c r="B135" s="183"/>
      <c r="C135" s="184"/>
      <c r="W135" s="24"/>
      <c r="X135" s="24"/>
    </row>
    <row r="136" spans="2:24" ht="15" x14ac:dyDescent="0.2">
      <c r="B136" s="183"/>
      <c r="C136" s="184"/>
      <c r="J136" s="166">
        <f>J20+J21+J22+J23+J24+J25+J26+J27+J28+J29+J30+J31+J32+J33+J34+J35+J36+J37+J38+J39+J40+J41+J42+J74</f>
        <v>768</v>
      </c>
      <c r="K136" s="166">
        <f t="shared" ref="K136:W136" si="25">K20+K21+K22+K23+K24+K25+K26+K27+K28+K29+K30+K31+K32+K33+K34+K35+K36+K37+K38+K39+K40+K41+K42+K74</f>
        <v>20.799999999999997</v>
      </c>
      <c r="L136" s="166">
        <f t="shared" si="25"/>
        <v>72</v>
      </c>
      <c r="M136" s="166">
        <f t="shared" si="25"/>
        <v>987839</v>
      </c>
      <c r="N136" s="166">
        <f t="shared" si="25"/>
        <v>1030121</v>
      </c>
      <c r="O136" s="166">
        <f t="shared" si="25"/>
        <v>1030119</v>
      </c>
      <c r="P136" s="166">
        <f t="shared" si="25"/>
        <v>1030312</v>
      </c>
      <c r="Q136" s="166">
        <f t="shared" si="25"/>
        <v>1030253</v>
      </c>
      <c r="R136" s="166">
        <f t="shared" si="25"/>
        <v>193</v>
      </c>
      <c r="S136" s="166" t="e">
        <f t="shared" si="25"/>
        <v>#VALUE!</v>
      </c>
      <c r="T136" s="166">
        <f t="shared" si="25"/>
        <v>2879</v>
      </c>
      <c r="U136" s="166">
        <f t="shared" si="25"/>
        <v>1636</v>
      </c>
      <c r="V136" s="166" t="e">
        <f t="shared" si="25"/>
        <v>#VALUE!</v>
      </c>
      <c r="W136" s="189" t="e">
        <f t="shared" si="25"/>
        <v>#VALUE!</v>
      </c>
      <c r="X136" s="189" t="e">
        <f>X20+X21+X22+X23+X24+X25+X26+X27+X28+X29+X30+X31+X32+X33+X34+X35+X36+X37+X38+X39+X40+X41+X42+X74</f>
        <v>#VALUE!</v>
      </c>
    </row>
    <row r="137" spans="2:24" ht="15" x14ac:dyDescent="0.2">
      <c r="B137" s="183"/>
      <c r="C137" s="184"/>
      <c r="W137" s="24"/>
      <c r="X137" s="24"/>
    </row>
    <row r="138" spans="2:24" ht="15" x14ac:dyDescent="0.2">
      <c r="B138" s="183"/>
      <c r="C138" s="184"/>
      <c r="Q138" s="24" t="s">
        <v>752</v>
      </c>
      <c r="R138" s="24">
        <f t="shared" ref="R138:X138" si="26">R20+R21+R22+R23+R24+R25+R26+R27+R28+R28+R29+R30+R31+R32+R33+R34+R35+R36+R37+R38+R39+R40+R41+R42+R74</f>
        <v>193</v>
      </c>
      <c r="S138" s="24" t="e">
        <f t="shared" si="26"/>
        <v>#VALUE!</v>
      </c>
      <c r="T138" s="24">
        <f t="shared" si="26"/>
        <v>2999</v>
      </c>
      <c r="U138" s="24">
        <f t="shared" si="26"/>
        <v>1727</v>
      </c>
      <c r="V138" s="24" t="e">
        <f t="shared" si="26"/>
        <v>#VALUE!</v>
      </c>
      <c r="W138" s="24" t="e">
        <f t="shared" si="26"/>
        <v>#VALUE!</v>
      </c>
      <c r="X138" s="24" t="e">
        <f t="shared" si="26"/>
        <v>#VALUE!</v>
      </c>
    </row>
    <row r="139" spans="2:24" ht="15" x14ac:dyDescent="0.2">
      <c r="B139" s="183"/>
      <c r="C139" s="184"/>
    </row>
    <row r="140" spans="2:24" ht="15" x14ac:dyDescent="0.2">
      <c r="B140" s="183"/>
      <c r="C140" s="184"/>
    </row>
    <row r="141" spans="2:24" ht="15" x14ac:dyDescent="0.2">
      <c r="B141" s="183"/>
      <c r="C141" s="184"/>
    </row>
    <row r="142" spans="2:24" ht="15" x14ac:dyDescent="0.2">
      <c r="B142" s="183"/>
      <c r="C142" s="184"/>
    </row>
    <row r="143" spans="2:24" ht="15" x14ac:dyDescent="0.2">
      <c r="B143" s="183"/>
      <c r="C143" s="184"/>
    </row>
    <row r="144" spans="2:24" ht="15" x14ac:dyDescent="0.2">
      <c r="B144" s="183"/>
      <c r="C144" s="184"/>
    </row>
    <row r="145" spans="2:3" ht="15" x14ac:dyDescent="0.2">
      <c r="B145" s="183"/>
      <c r="C145" s="184"/>
    </row>
    <row r="146" spans="2:3" ht="15" x14ac:dyDescent="0.2">
      <c r="B146" s="183"/>
      <c r="C146" s="184"/>
    </row>
    <row r="147" spans="2:3" ht="15" x14ac:dyDescent="0.2">
      <c r="B147" s="183"/>
      <c r="C147" s="184"/>
    </row>
    <row r="148" spans="2:3" ht="15" x14ac:dyDescent="0.2">
      <c r="B148" s="183"/>
      <c r="C148" s="184"/>
    </row>
    <row r="149" spans="2:3" ht="15" x14ac:dyDescent="0.2">
      <c r="B149" s="183"/>
      <c r="C149" s="184"/>
    </row>
    <row r="150" spans="2:3" ht="15" x14ac:dyDescent="0.2">
      <c r="B150" s="183"/>
      <c r="C150" s="184"/>
    </row>
    <row r="151" spans="2:3" ht="15" x14ac:dyDescent="0.2">
      <c r="B151" s="183"/>
      <c r="C151" s="184"/>
    </row>
    <row r="152" spans="2:3" ht="15" x14ac:dyDescent="0.2">
      <c r="B152" s="183"/>
      <c r="C152" s="184"/>
    </row>
    <row r="153" spans="2:3" ht="15" x14ac:dyDescent="0.2">
      <c r="B153" s="183"/>
      <c r="C153" s="184"/>
    </row>
    <row r="154" spans="2:3" ht="15" x14ac:dyDescent="0.2">
      <c r="B154" s="183"/>
      <c r="C154" s="184"/>
    </row>
    <row r="155" spans="2:3" ht="15" x14ac:dyDescent="0.2">
      <c r="B155" s="183"/>
      <c r="C155" s="184"/>
    </row>
    <row r="156" spans="2:3" ht="15" x14ac:dyDescent="0.2">
      <c r="B156" s="183"/>
      <c r="C156" s="184"/>
    </row>
    <row r="157" spans="2:3" ht="15" x14ac:dyDescent="0.2">
      <c r="B157" s="183"/>
      <c r="C157" s="184"/>
    </row>
    <row r="158" spans="2:3" ht="15" x14ac:dyDescent="0.2">
      <c r="B158" s="183"/>
      <c r="C158" s="184"/>
    </row>
    <row r="159" spans="2:3" ht="15" x14ac:dyDescent="0.2">
      <c r="B159" s="183"/>
      <c r="C159" s="184"/>
    </row>
    <row r="160" spans="2:3" ht="15" x14ac:dyDescent="0.2">
      <c r="B160" s="183"/>
      <c r="C160" s="184"/>
    </row>
    <row r="161" spans="2:3" ht="15" x14ac:dyDescent="0.2">
      <c r="B161" s="183"/>
      <c r="C161" s="184"/>
    </row>
    <row r="162" spans="2:3" ht="15" x14ac:dyDescent="0.2">
      <c r="B162" s="183"/>
      <c r="C162" s="184"/>
    </row>
    <row r="163" spans="2:3" ht="15" x14ac:dyDescent="0.2">
      <c r="B163" s="183"/>
      <c r="C163" s="184"/>
    </row>
    <row r="164" spans="2:3" ht="15" x14ac:dyDescent="0.2">
      <c r="B164" s="183"/>
      <c r="C164" s="184"/>
    </row>
    <row r="165" spans="2:3" ht="15" x14ac:dyDescent="0.2">
      <c r="B165" s="183"/>
      <c r="C165" s="184"/>
    </row>
    <row r="166" spans="2:3" ht="15" x14ac:dyDescent="0.2">
      <c r="B166" s="183"/>
      <c r="C166" s="184"/>
    </row>
    <row r="167" spans="2:3" ht="15" x14ac:dyDescent="0.2">
      <c r="B167" s="183"/>
      <c r="C167" s="184"/>
    </row>
    <row r="168" spans="2:3" ht="15" x14ac:dyDescent="0.2">
      <c r="B168" s="183"/>
      <c r="C168" s="184"/>
    </row>
    <row r="169" spans="2:3" ht="15" x14ac:dyDescent="0.2">
      <c r="B169" s="183"/>
      <c r="C169" s="184"/>
    </row>
    <row r="170" spans="2:3" ht="15" x14ac:dyDescent="0.2">
      <c r="B170" s="183"/>
      <c r="C170" s="184"/>
    </row>
    <row r="171" spans="2:3" ht="15" x14ac:dyDescent="0.2">
      <c r="B171" s="183"/>
      <c r="C171" s="184"/>
    </row>
    <row r="172" spans="2:3" ht="15" x14ac:dyDescent="0.2">
      <c r="B172" s="183"/>
      <c r="C172" s="184"/>
    </row>
    <row r="173" spans="2:3" ht="15" x14ac:dyDescent="0.2">
      <c r="B173" s="183"/>
      <c r="C173" s="184"/>
    </row>
    <row r="174" spans="2:3" ht="15" x14ac:dyDescent="0.2">
      <c r="B174" s="183"/>
      <c r="C174" s="184"/>
    </row>
    <row r="175" spans="2:3" ht="15" x14ac:dyDescent="0.2">
      <c r="B175" s="183"/>
      <c r="C175" s="184"/>
    </row>
    <row r="176" spans="2:3" ht="15" x14ac:dyDescent="0.2">
      <c r="B176" s="183"/>
      <c r="C176" s="184"/>
    </row>
    <row r="177" spans="2:3" ht="15" x14ac:dyDescent="0.2">
      <c r="B177" s="183"/>
      <c r="C177" s="184"/>
    </row>
    <row r="178" spans="2:3" ht="15" x14ac:dyDescent="0.2">
      <c r="B178" s="183"/>
      <c r="C178" s="184"/>
    </row>
    <row r="179" spans="2:3" ht="15" x14ac:dyDescent="0.2">
      <c r="B179" s="183"/>
      <c r="C179" s="184"/>
    </row>
    <row r="180" spans="2:3" ht="15" x14ac:dyDescent="0.2">
      <c r="B180" s="183"/>
      <c r="C180" s="184"/>
    </row>
    <row r="181" spans="2:3" ht="15" x14ac:dyDescent="0.2">
      <c r="B181" s="183"/>
      <c r="C181" s="184"/>
    </row>
    <row r="182" spans="2:3" ht="15" x14ac:dyDescent="0.2">
      <c r="B182" s="183"/>
      <c r="C182" s="184"/>
    </row>
    <row r="183" spans="2:3" ht="15" x14ac:dyDescent="0.2">
      <c r="B183" s="183"/>
      <c r="C183" s="184"/>
    </row>
    <row r="184" spans="2:3" ht="15" x14ac:dyDescent="0.2">
      <c r="B184" s="183"/>
      <c r="C184" s="184"/>
    </row>
    <row r="185" spans="2:3" ht="15" x14ac:dyDescent="0.2">
      <c r="B185" s="183"/>
      <c r="C185" s="184"/>
    </row>
    <row r="186" spans="2:3" ht="15" x14ac:dyDescent="0.2">
      <c r="B186" s="183"/>
      <c r="C186" s="184"/>
    </row>
    <row r="187" spans="2:3" ht="15" x14ac:dyDescent="0.2">
      <c r="B187" s="183"/>
      <c r="C187" s="184"/>
    </row>
    <row r="188" spans="2:3" ht="15" x14ac:dyDescent="0.2">
      <c r="B188" s="183"/>
      <c r="C188" s="184"/>
    </row>
    <row r="189" spans="2:3" ht="15" x14ac:dyDescent="0.2">
      <c r="B189" s="183"/>
      <c r="C189" s="184"/>
    </row>
    <row r="190" spans="2:3" ht="15" x14ac:dyDescent="0.2">
      <c r="B190" s="183"/>
      <c r="C190" s="184"/>
    </row>
    <row r="191" spans="2:3" ht="15" x14ac:dyDescent="0.2">
      <c r="B191" s="183"/>
      <c r="C191" s="184"/>
    </row>
    <row r="192" spans="2:3" ht="15" x14ac:dyDescent="0.2">
      <c r="B192" s="183"/>
      <c r="C192" s="184"/>
    </row>
    <row r="193" spans="2:3" ht="15" x14ac:dyDescent="0.2">
      <c r="B193" s="183"/>
      <c r="C193" s="184"/>
    </row>
    <row r="194" spans="2:3" ht="15" x14ac:dyDescent="0.2">
      <c r="B194" s="183"/>
      <c r="C194" s="184"/>
    </row>
    <row r="195" spans="2:3" ht="15" x14ac:dyDescent="0.2">
      <c r="B195" s="183"/>
      <c r="C195" s="184"/>
    </row>
    <row r="196" spans="2:3" ht="15" x14ac:dyDescent="0.2">
      <c r="B196" s="183"/>
      <c r="C196" s="184"/>
    </row>
    <row r="197" spans="2:3" ht="15" x14ac:dyDescent="0.2">
      <c r="B197" s="183"/>
      <c r="C197" s="184"/>
    </row>
    <row r="198" spans="2:3" ht="15" x14ac:dyDescent="0.2">
      <c r="B198" s="183"/>
      <c r="C198" s="184"/>
    </row>
    <row r="199" spans="2:3" ht="15" x14ac:dyDescent="0.2">
      <c r="B199" s="183"/>
      <c r="C199" s="184"/>
    </row>
    <row r="200" spans="2:3" ht="15" x14ac:dyDescent="0.2">
      <c r="B200" s="183"/>
      <c r="C200" s="184"/>
    </row>
    <row r="201" spans="2:3" ht="15" x14ac:dyDescent="0.2">
      <c r="B201" s="183"/>
      <c r="C201" s="184"/>
    </row>
    <row r="202" spans="2:3" ht="15" x14ac:dyDescent="0.2">
      <c r="B202" s="183"/>
      <c r="C202" s="184"/>
    </row>
    <row r="203" spans="2:3" ht="15" x14ac:dyDescent="0.2">
      <c r="B203" s="183"/>
      <c r="C203" s="184"/>
    </row>
    <row r="204" spans="2:3" ht="15" x14ac:dyDescent="0.2">
      <c r="B204" s="183"/>
      <c r="C204" s="184"/>
    </row>
    <row r="205" spans="2:3" ht="15" x14ac:dyDescent="0.2">
      <c r="B205" s="183"/>
      <c r="C205" s="184"/>
    </row>
    <row r="206" spans="2:3" ht="15" x14ac:dyDescent="0.2">
      <c r="B206" s="183"/>
      <c r="C206" s="184"/>
    </row>
    <row r="207" spans="2:3" ht="15" x14ac:dyDescent="0.2">
      <c r="B207" s="183"/>
      <c r="C207" s="184"/>
    </row>
    <row r="208" spans="2:3" x14ac:dyDescent="0.2">
      <c r="B208" s="186"/>
      <c r="C208" s="184"/>
    </row>
  </sheetData>
  <autoFilter ref="B12:X131"/>
  <mergeCells count="24">
    <mergeCell ref="L8:L10"/>
    <mergeCell ref="K8:K10"/>
    <mergeCell ref="G8:G10"/>
    <mergeCell ref="H8:H10"/>
    <mergeCell ref="I8:I10"/>
    <mergeCell ref="F8:F10"/>
    <mergeCell ref="J8:J10"/>
    <mergeCell ref="C4:H4"/>
    <mergeCell ref="D8:D10"/>
    <mergeCell ref="E8:E10"/>
    <mergeCell ref="B7:C7"/>
    <mergeCell ref="B8:B10"/>
    <mergeCell ref="C8:C10"/>
    <mergeCell ref="X8:X10"/>
    <mergeCell ref="M8:N9"/>
    <mergeCell ref="P8:P10"/>
    <mergeCell ref="Q8:Q10"/>
    <mergeCell ref="T8:T10"/>
    <mergeCell ref="U8:U10"/>
    <mergeCell ref="W8:W10"/>
    <mergeCell ref="V8:V10"/>
    <mergeCell ref="R8:R10"/>
    <mergeCell ref="O8:O10"/>
    <mergeCell ref="S8:S10"/>
  </mergeCells>
  <conditionalFormatting sqref="G27">
    <cfRule type="duplicateValues" dxfId="1" priority="2"/>
  </conditionalFormatting>
  <conditionalFormatting sqref="G19">
    <cfRule type="duplicateValues" dxfId="0" priority="1"/>
  </conditionalFormatting>
  <pageMargins left="0" right="0" top="0.74803149606299213" bottom="0.74803149606299213" header="0.31496062992125984" footer="0.31496062992125984"/>
  <pageSetup paperSize="8" scale="63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F199" sqref="F199"/>
    </sheetView>
  </sheetViews>
  <sheetFormatPr defaultRowHeight="14.25" x14ac:dyDescent="0.2"/>
  <cols>
    <col min="1" max="1" width="20.75" customWidth="1"/>
    <col min="2" max="2" width="17.125" customWidth="1"/>
    <col min="3" max="3" width="13.125" customWidth="1"/>
    <col min="4" max="4" width="23.5" customWidth="1"/>
    <col min="5" max="5" width="40.25" customWidth="1"/>
  </cols>
  <sheetData>
    <row r="2" spans="1:5" s="10" customFormat="1" ht="15" x14ac:dyDescent="0.25">
      <c r="A2" s="41" t="s">
        <v>64</v>
      </c>
    </row>
    <row r="3" spans="1:5" s="10" customFormat="1" ht="15" x14ac:dyDescent="0.25">
      <c r="A3" s="41"/>
    </row>
    <row r="4" spans="1:5" ht="38.25" x14ac:dyDescent="0.2">
      <c r="A4" s="42" t="s">
        <v>88</v>
      </c>
      <c r="B4" s="67" t="s">
        <v>35</v>
      </c>
    </row>
    <row r="5" spans="1:5" x14ac:dyDescent="0.2">
      <c r="A5" s="65" t="s">
        <v>98</v>
      </c>
      <c r="B5" s="68">
        <v>10</v>
      </c>
    </row>
    <row r="6" spans="1:5" x14ac:dyDescent="0.2">
      <c r="A6" s="66" t="s">
        <v>89</v>
      </c>
      <c r="B6" s="61">
        <v>15</v>
      </c>
    </row>
    <row r="7" spans="1:5" ht="25.5" x14ac:dyDescent="0.2">
      <c r="A7" s="66" t="s">
        <v>37</v>
      </c>
      <c r="B7" s="61">
        <v>30</v>
      </c>
    </row>
    <row r="8" spans="1:5" ht="25.5" x14ac:dyDescent="0.2">
      <c r="A8" s="66" t="s">
        <v>90</v>
      </c>
      <c r="B8" s="61">
        <v>45</v>
      </c>
    </row>
    <row r="9" spans="1:5" ht="25.5" x14ac:dyDescent="0.2">
      <c r="A9" s="66" t="s">
        <v>65</v>
      </c>
      <c r="B9" s="61">
        <v>93</v>
      </c>
    </row>
    <row r="11" spans="1:5" ht="15" x14ac:dyDescent="0.25">
      <c r="B11" s="11"/>
    </row>
    <row r="12" spans="1:5" ht="35.25" customHeight="1" x14ac:dyDescent="0.2">
      <c r="A12" s="346" t="s">
        <v>55</v>
      </c>
      <c r="B12" s="347" t="s">
        <v>10</v>
      </c>
      <c r="C12" s="344" t="s">
        <v>22</v>
      </c>
      <c r="D12" s="348" t="s">
        <v>69</v>
      </c>
      <c r="E12" s="349"/>
    </row>
    <row r="13" spans="1:5" ht="32.25" customHeight="1" x14ac:dyDescent="0.2">
      <c r="A13" s="346"/>
      <c r="B13" s="347"/>
      <c r="C13" s="345"/>
      <c r="D13" s="42" t="s">
        <v>54</v>
      </c>
      <c r="E13" s="42" t="s">
        <v>53</v>
      </c>
    </row>
    <row r="14" spans="1:5" s="10" customFormat="1" ht="18.75" customHeight="1" x14ac:dyDescent="0.2">
      <c r="A14" s="71" t="s">
        <v>99</v>
      </c>
      <c r="B14" s="70"/>
      <c r="C14" s="65" t="s">
        <v>98</v>
      </c>
      <c r="D14" s="342" t="s">
        <v>100</v>
      </c>
      <c r="E14" s="343"/>
    </row>
    <row r="15" spans="1:5" ht="129.75" customHeight="1" x14ac:dyDescent="0.2">
      <c r="A15" s="73" t="s">
        <v>66</v>
      </c>
      <c r="B15" s="74" t="s">
        <v>67</v>
      </c>
      <c r="C15" s="75" t="s">
        <v>56</v>
      </c>
      <c r="D15" s="72" t="s">
        <v>59</v>
      </c>
      <c r="E15" s="72" t="s">
        <v>61</v>
      </c>
    </row>
    <row r="16" spans="1:5" ht="78.75" customHeight="1" x14ac:dyDescent="0.2">
      <c r="A16" s="73" t="s">
        <v>66</v>
      </c>
      <c r="B16" s="74" t="s">
        <v>68</v>
      </c>
      <c r="C16" s="75" t="s">
        <v>57</v>
      </c>
      <c r="D16" s="76" t="s">
        <v>58</v>
      </c>
      <c r="E16" s="72" t="s">
        <v>62</v>
      </c>
    </row>
    <row r="17" spans="1:5" x14ac:dyDescent="0.2">
      <c r="A17" s="69"/>
      <c r="B17" s="69"/>
      <c r="C17" s="23"/>
      <c r="D17" s="55" t="s">
        <v>60</v>
      </c>
      <c r="E17" s="23"/>
    </row>
  </sheetData>
  <mergeCells count="5">
    <mergeCell ref="D14:E14"/>
    <mergeCell ref="C12:C13"/>
    <mergeCell ref="A12:A13"/>
    <mergeCell ref="B12:B13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ф.1_объемы_свод</vt:lpstr>
      <vt:lpstr>Реестр</vt:lpstr>
      <vt:lpstr>ф.1_заявки</vt:lpstr>
      <vt:lpstr>ф.2_договоры</vt:lpstr>
      <vt:lpstr>ф.3_акты</vt:lpstr>
      <vt:lpstr>справочно</vt:lpstr>
      <vt:lpstr>Реестр!Область_печати</vt:lpstr>
      <vt:lpstr>ф.1_заявки!Область_печати</vt:lpstr>
      <vt:lpstr>ф.1_объемы_свод!Область_печати</vt:lpstr>
      <vt:lpstr>ф.2_договоры!Область_печати</vt:lpstr>
      <vt:lpstr>ф.3_акты!Область_печати</vt:lpstr>
    </vt:vector>
  </TitlesOfParts>
  <Company>ОАО АК "Якутскэнерго"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Булгытов Владимир Валерьевич</dc:creator>
  <cp:lastModifiedBy>konradi_iy</cp:lastModifiedBy>
  <cp:lastPrinted>2017-12-27T08:33:47Z</cp:lastPrinted>
  <dcterms:created xsi:type="dcterms:W3CDTF">2016-04-11T00:57:49Z</dcterms:created>
  <dcterms:modified xsi:type="dcterms:W3CDTF">2018-11-07T00:44:15Z</dcterms:modified>
</cp:coreProperties>
</file>